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EDER\4. Presentaciones\MODULO II\"/>
    </mc:Choice>
  </mc:AlternateContent>
  <xr:revisionPtr revIDLastSave="0" documentId="13_ncr:1_{B921CAC8-C635-4483-AB57-7AA897B0F49F}" xr6:coauthVersionLast="47" xr6:coauthVersionMax="47" xr10:uidLastSave="{00000000-0000-0000-0000-000000000000}"/>
  <bookViews>
    <workbookView xWindow="-108" yWindow="-108" windowWidth="23256" windowHeight="12456" tabRatio="937" firstSheet="1" activeTab="2" xr2:uid="{00000000-000D-0000-FFFF-FFFF00000000}"/>
  </bookViews>
  <sheets>
    <sheet name="FODA" sheetId="9" r:id="rId1"/>
    <sheet name="CRUCE VARIABLES" sheetId="8" r:id="rId2"/>
    <sheet name="OBJETIVOS ESTRATEGICOS" sheetId="6" r:id="rId3"/>
    <sheet name="PARTES INTERESADAS" sheetId="12" r:id="rId4"/>
    <sheet name="PLANIFICACION INOC ALIM" sheetId="14" r:id="rId5"/>
    <sheet name="POLITICA INOCUIDAD" sheetId="15" r:id="rId6"/>
    <sheet name="MISION" sheetId="10" r:id="rId7"/>
    <sheet name="VISION" sheetId="11" r:id="rId8"/>
    <sheet name="ROLES RESPONSABIDADES" sheetId="1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3" i="6" l="1"/>
  <c r="AB24" i="6" s="1"/>
  <c r="AA19" i="6"/>
  <c r="AB20" i="6" s="1"/>
  <c r="AB16" i="6"/>
  <c r="AB12" i="6"/>
  <c r="AA7" i="6"/>
  <c r="AB8" i="6" s="1"/>
  <c r="AA11" i="6"/>
  <c r="AA15" i="6"/>
  <c r="J10" i="14" l="1"/>
  <c r="J9" i="14"/>
  <c r="I11" i="14"/>
  <c r="G11" i="14"/>
  <c r="E11" i="14"/>
  <c r="J8" i="14" l="1"/>
  <c r="J11" i="14" s="1"/>
</calcChain>
</file>

<file path=xl/sharedStrings.xml><?xml version="1.0" encoding="utf-8"?>
<sst xmlns="http://schemas.openxmlformats.org/spreadsheetml/2006/main" count="284" uniqueCount="164">
  <si>
    <t xml:space="preserve">INDICADOR </t>
  </si>
  <si>
    <t>METAS</t>
  </si>
  <si>
    <t>MEDIOS DE VERIFICACIÓN</t>
  </si>
  <si>
    <t>FECHA</t>
  </si>
  <si>
    <t>RESPONSABLE</t>
  </si>
  <si>
    <t>G.A.=Grado Avance</t>
  </si>
  <si>
    <t>INICIO</t>
  </si>
  <si>
    <t>CONCLUSION</t>
  </si>
  <si>
    <t>E</t>
  </si>
  <si>
    <t>F</t>
  </si>
  <si>
    <t>M</t>
  </si>
  <si>
    <t>A</t>
  </si>
  <si>
    <t>J</t>
  </si>
  <si>
    <t>S</t>
  </si>
  <si>
    <t>O</t>
  </si>
  <si>
    <t>N</t>
  </si>
  <si>
    <t>D</t>
  </si>
  <si>
    <t>OBJETIVOS ESTRATÉGICOS</t>
  </si>
  <si>
    <t>OPORTUNIDADES</t>
  </si>
  <si>
    <t>FORTALEZAS</t>
  </si>
  <si>
    <t>DEBILIDADES</t>
  </si>
  <si>
    <t>FACTORES INTERNOS</t>
  </si>
  <si>
    <t>F1</t>
  </si>
  <si>
    <t>D1</t>
  </si>
  <si>
    <t>F2</t>
  </si>
  <si>
    <t>D2</t>
  </si>
  <si>
    <t>F3</t>
  </si>
  <si>
    <t>D3</t>
  </si>
  <si>
    <t>F4</t>
  </si>
  <si>
    <t>D4</t>
  </si>
  <si>
    <t>F5</t>
  </si>
  <si>
    <t>D5</t>
  </si>
  <si>
    <t>F6</t>
  </si>
  <si>
    <t>D6</t>
  </si>
  <si>
    <t>F7</t>
  </si>
  <si>
    <t>D7</t>
  </si>
  <si>
    <t>F8</t>
  </si>
  <si>
    <t>D8</t>
  </si>
  <si>
    <t>F9</t>
  </si>
  <si>
    <t>D9</t>
  </si>
  <si>
    <t>AMENAZAS</t>
  </si>
  <si>
    <t>FACTORES EXTERNOS</t>
  </si>
  <si>
    <t>A1</t>
  </si>
  <si>
    <t>O1</t>
  </si>
  <si>
    <t>A2</t>
  </si>
  <si>
    <t>O2</t>
  </si>
  <si>
    <t>A3</t>
  </si>
  <si>
    <t>O3</t>
  </si>
  <si>
    <t>A4</t>
  </si>
  <si>
    <t>O4</t>
  </si>
  <si>
    <t>A5</t>
  </si>
  <si>
    <t>O5</t>
  </si>
  <si>
    <t>A6</t>
  </si>
  <si>
    <t>FO(Maxi - Maxi)                                                                           Estrategias para maximizar las F y O                                     (Usar las fortalezas para tomar ventajas de las oportunidades)</t>
  </si>
  <si>
    <t>DA (Mini - Mini)                                                                      Estrategia para mainimizar las D y A                                                     (Minimizar las debilidades y evitar amenazas)</t>
  </si>
  <si>
    <t>ESTRATEGIA FO:  Generar estrategias a través de las fortalezas para tomar ventajas de las oportunidades</t>
  </si>
  <si>
    <t>ESTRATEGIA FA:  Generar estrategias para usar las fortalezas que permitan evadir las amenazas</t>
  </si>
  <si>
    <t>ESTRATEGIA DA:  Generar estrategias para  minimizar las debilidades y evitar las amenazas.</t>
  </si>
  <si>
    <t>Rotacion del personal</t>
  </si>
  <si>
    <t>Competitividad de empresas globales</t>
  </si>
  <si>
    <t>Facilidad de credito bancario</t>
  </si>
  <si>
    <t>RECURSOS</t>
  </si>
  <si>
    <t>OPORTUNIDAD</t>
  </si>
  <si>
    <t>RIESGOS</t>
  </si>
  <si>
    <t>ESTRATEGIA DO: Generar las estrategias para superar las debilidades tomando ventaja de las oportunidades)</t>
  </si>
  <si>
    <t>Numero de etapas propuestas/Numero de etapas ejecutadas</t>
  </si>
  <si>
    <t>Apertura de mercados y reconocimiento de marca</t>
  </si>
  <si>
    <t>No aumentar las ventas y perdida de clientes</t>
  </si>
  <si>
    <t>Economicos, personal (experto en ISO 22000)</t>
  </si>
  <si>
    <t>Jefe de sistemas de gestion</t>
  </si>
  <si>
    <t>.</t>
  </si>
  <si>
    <t>F1, F5,O4: Generar un estrategia para consolidar las ventas en el mercado internacional.</t>
  </si>
  <si>
    <t>Obtener certificaciones de inocuidad utilizando la infraestructura adecuada y obtener productos de alta calidad.</t>
  </si>
  <si>
    <t>Diagrama gantt/ informacion documentada/ informes de auditoria (interna-externa), certificado de ISO 22000 (certificacion lograda)</t>
  </si>
  <si>
    <t>PLANIFICACIÓN DE LA INOCUIDAD</t>
  </si>
  <si>
    <t>PARTES INTERNAS</t>
  </si>
  <si>
    <t>PARTES EXTERNAS</t>
  </si>
  <si>
    <t>IMPORTANCIA RELATIVA</t>
  </si>
  <si>
    <t>IMPACTO</t>
  </si>
  <si>
    <t>RESULTADO</t>
  </si>
  <si>
    <t>TOTALES</t>
  </si>
  <si>
    <t>IDENTIFICACION DE PARTES INTERESADAS DE LA INDUSTRIA ALIMENTARIA</t>
  </si>
  <si>
    <t>PARTE INTERESADA</t>
  </si>
  <si>
    <t>CLASIFICACIÓN</t>
  </si>
  <si>
    <t>NECESIDADES</t>
  </si>
  <si>
    <t>EXPECTATIVAS</t>
  </si>
  <si>
    <t>ENTIDADES DE CONTROL</t>
  </si>
  <si>
    <t>EXTERNO</t>
  </si>
  <si>
    <t>Cumplimiento de normativa referente a inocuidad alimentaria</t>
  </si>
  <si>
    <t>Implementar normas de inocuidad  , buenas practicas de manufactura; de forma tal de demostrar la produccion inocua de alimentos .</t>
  </si>
  <si>
    <t>TRABAJADORES</t>
  </si>
  <si>
    <t>INTERNA</t>
  </si>
  <si>
    <t>Recibir capacitacion continua</t>
  </si>
  <si>
    <t>Capacitar en:Buenas Practicas de manufactura, HACCP, higiene del personal</t>
  </si>
  <si>
    <t xml:space="preserve"> PLANIFICACIÓN DE LA INOCUIDAD</t>
  </si>
  <si>
    <t>DIRECTRICES PARA LA POLÍTICA DE INOCUIDAD</t>
  </si>
  <si>
    <t>POLÍTICA DE  INOCUIDAD</t>
  </si>
  <si>
    <t>ORDEN</t>
  </si>
  <si>
    <t xml:space="preserve">TEXTO </t>
  </si>
  <si>
    <t xml:space="preserve">ELEMENTOS DE LA MISIÓN </t>
  </si>
  <si>
    <t>MARCELA</t>
  </si>
  <si>
    <t>¿QUIENES SOMOS?</t>
  </si>
  <si>
    <t>SOMOS LA EMPRESA DEGUSTAME, UNA EMPRESA UBICADA EN LA ZONA DE EL ALTO DE LA PAZ</t>
  </si>
  <si>
    <t>¿A QUE NOS DEDICAMOS?</t>
  </si>
  <si>
    <t>A PRODUCIR FRUTA DESHIDRATADA</t>
  </si>
  <si>
    <t>¿EN QUE NOS DIFERENCIAMOS?</t>
  </si>
  <si>
    <t>OFRECEMOS PRODUCTOS LIBRES DE CONSERVANTES Y ALTAMENTE NUTRITIVOS</t>
  </si>
  <si>
    <t>¿POR QUÉ Y PARA QUE HACEMOS LO QUE HACEMOS?</t>
  </si>
  <si>
    <t>POR QUE ES UNA OPCION ALTERNATIVA AL CONSUMO DE FRUTAS FRESCAS</t>
  </si>
  <si>
    <t>¿PARA QUIÉN LOS HACEMOS?</t>
  </si>
  <si>
    <t>PARA TODO CONSUMIDOR QUE DISFRUTE DE NUESTROS PRODUCTOS A CUALQUIER HORA DEL DIA, PARA DEPORTISTAS, NIÑOS, PERSONAS MAYORES.</t>
  </si>
  <si>
    <t>¿CÓMO LO HACEMOS?</t>
  </si>
  <si>
    <t>POR PROCESO DE SECADO AUTOMATIZADO, CONTROLADO, OTORGANDO UN ALIMENTO DE CALIDAD, INOCUO Y NUTRITIVO DESDE LA MATERIA PRIMA HASTA EL PRODUCTO FINAL</t>
  </si>
  <si>
    <t>¿QUÉ VALORES RESPETAMOS?</t>
  </si>
  <si>
    <t>TRABAJO EN EQUIPO, COMUNICACIÓN CLARA Y RESPETO MUTUO.</t>
  </si>
  <si>
    <t>MISIÓN</t>
  </si>
  <si>
    <t>SOMOS UNA EMPRESA QUE ELABORA Y COMERCIALIZA FRUTA DESHIDRATADA CON ALTOS ESTANDARES DE CALIDAD E INOCUIDAD. NUESTRO OBJETIVO ES EL DE SATISFACER LAS NECESIDADES DEL CONSUMIDOR OFRECIENDO ALIMENTOS LIBRE DE CONSERVANTES , QUE LO PUEDEN CONSUMIR EN CUALQUIER MOMENTO DEL DIA DE FORMA DIRECTA O EN VARIEDAD DE RECETAS.</t>
  </si>
  <si>
    <t xml:space="preserve">ELEMENTOS DE LA VISIÓN </t>
  </si>
  <si>
    <t>¿QUÉ QUEREMOS LOGRAR EN LA ORGANIZACIÓN DENTRO DE 5 AÑOS?</t>
  </si>
  <si>
    <t>AMPLIAR LA DISTRIBUCION DE PRODUCTO A NIVEL NACIONAL</t>
  </si>
  <si>
    <t>¿QUÉ HAREMOS PARA LOGRARLO?</t>
  </si>
  <si>
    <t>AMPLIAR LA CAPACIDAD DE PRODUCCION Y VARIEDAD DE PRODUCTOS INCLUYENDO VEGETALES.</t>
  </si>
  <si>
    <t>¿A QUIENES ESTA DIRIGIDO NUESTRO TRABAJO?</t>
  </si>
  <si>
    <t>A FAMILIAS BOLIVIANAS QUE DESEEN DISFRUTAR DE NUESTROS PRODUCTOS EN DESAYUNOS, MERIENDAS, ETC.</t>
  </si>
  <si>
    <t>¿QUÉ SERÁ LO QUE NOS DISTINGA DE OTRAS ORGANIZACIONES DEL SECTOR?</t>
  </si>
  <si>
    <t>LA TECNOLOGIA DE PROCESAMIENTO Y EL SOPORTE TECNICO Y NUTRICIONAL.</t>
  </si>
  <si>
    <t>¿QUÉ VALORES ORIENTARÁN NUESTRA TAREA?</t>
  </si>
  <si>
    <t>TRABAJO EN EQUIPO, RESPONSABILIDAD, COMUNICACIÓN CLARA, ASESORIA NUTRICIONAL, CON CONFIANZA Y RESPETO HACIA NUESTROS PROVEEDORES Y CLIENTES.</t>
  </si>
  <si>
    <t>VISIÓN</t>
  </si>
  <si>
    <t>SER UNA EMPRESA LIDER A NIVEL NACIONAL AL OFRECER UNA VARIEDAD DE PRODUCTOS DESHIDRATADOS DE CALIDAD Y EXCELENTES PRECIOS, QUE SATISFAGAN LA NECESIDAD DE NUESTROS CLIENTES, MEDIANTE EL TRABAJO EN EQUIPO, LA RESPONSABILIDAD, LA CONFIANZA, EL COMPROMISO CON LA CALIDAD Y RESPETO CON NUESTROS CLIENTES Y PROVEEDORES.</t>
  </si>
  <si>
    <t>Marca reconocida</t>
  </si>
  <si>
    <t>PERSPECTIVA</t>
  </si>
  <si>
    <t>N°</t>
  </si>
  <si>
    <t>CLIENTES</t>
  </si>
  <si>
    <t>FINANZAS</t>
  </si>
  <si>
    <t>PROCESOS INTERNOS</t>
  </si>
  <si>
    <t>PROVEEDORES</t>
  </si>
  <si>
    <t>OBJETIVO ESTRATEGICO</t>
  </si>
  <si>
    <t>APRENDIZAJE y CONOCIMIENTO</t>
  </si>
  <si>
    <t>PERIODO - AÑO</t>
  </si>
  <si>
    <t>JUNIO..2026</t>
  </si>
  <si>
    <t>JUNIO..2025</t>
  </si>
  <si>
    <t>FECHA:</t>
  </si>
  <si>
    <t>FA (Maxi - Mini)                                                                      Estrategia para maximizar las F y minimizar las A                                                                                    (Usar las fortalezas para evadir amenazas)</t>
  </si>
  <si>
    <t>DO (Mini - Maxi)                                                              Estrategias para minimizar las D y maximizar las O                                                                    (Superar las debilidades tomando ventaja de las oportunidades)</t>
  </si>
  <si>
    <t xml:space="preserve"> </t>
  </si>
  <si>
    <t>La Empresa XYZ, ha definido como Politica de  Inocuidad:   A traves del compromiso de la Alta gerencia aseguramos el cumplimiento de normativas de inocuidad alimentaria empleando herramientas que nos permitan implementar y complementar la formacion del personal en identificacion de peligros, de forma tal que nuestros consumidores reciban productos inocuos y de buena presentacion y sin riesgo para la salud; a traves del cumplimiento de requisitos legales, reglamentarios y los acordados mutuamente con el cliente</t>
  </si>
  <si>
    <t>Cargo Actual</t>
  </si>
  <si>
    <t>Responsabilidad</t>
  </si>
  <si>
    <t>Autoridad</t>
  </si>
  <si>
    <t>Suplentes</t>
  </si>
  <si>
    <t>Gerente General</t>
  </si>
  <si>
    <t>Designar personas para tomar acciones en cuanto a inocuidad</t>
  </si>
  <si>
    <t>Designar al Lider del equipo y los miembros del equipo de Inocuidad</t>
  </si>
  <si>
    <t>Jefatura SGIA (En los temas de la ISO 22000)</t>
  </si>
  <si>
    <t>Liberaciones extraordinarias (calidad)</t>
  </si>
  <si>
    <t>Jefatura control de calidad</t>
  </si>
  <si>
    <t>Gerente Contable</t>
  </si>
  <si>
    <t>Jefaturas producción</t>
  </si>
  <si>
    <t>Jefatura Mtto</t>
  </si>
  <si>
    <t>Jefatura Calidad</t>
  </si>
  <si>
    <t>Jefatura SGIA</t>
  </si>
  <si>
    <t>Roles</t>
  </si>
  <si>
    <t>Aprobar ordenes de compra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</si>
</sst>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;@"/>
  </numFmts>
  <fonts count="4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2"/>
      <name val="Arial"/>
      <family val="2"/>
    </font>
    <font>
      <b/>
      <i/>
      <sz val="12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i/>
      <sz val="14"/>
      <color theme="0"/>
      <name val="Arial"/>
      <family val="2"/>
    </font>
    <font>
      <sz val="12"/>
      <color rgb="FF000000"/>
      <name val="Arial"/>
      <family val="2"/>
    </font>
    <font>
      <b/>
      <i/>
      <sz val="12"/>
      <name val="Arial"/>
      <family val="2"/>
    </font>
    <font>
      <b/>
      <sz val="26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sz val="16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3"/>
      <color theme="1"/>
      <name val="Arial"/>
      <family val="2"/>
    </font>
    <font>
      <sz val="14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b/>
      <sz val="11"/>
      <color theme="0"/>
      <name val="Arial"/>
      <family val="2"/>
    </font>
    <font>
      <b/>
      <sz val="24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0"/>
      <name val="Arial"/>
      <family val="2"/>
    </font>
    <font>
      <sz val="20"/>
      <color theme="1"/>
      <name val="Arial"/>
      <family val="2"/>
    </font>
    <font>
      <b/>
      <sz val="14"/>
      <color theme="0"/>
      <name val="Arial"/>
      <family val="2"/>
    </font>
    <font>
      <sz val="18"/>
      <color theme="1"/>
      <name val="Arial"/>
      <family val="2"/>
    </font>
    <font>
      <b/>
      <sz val="20"/>
      <color theme="0"/>
      <name val="Arial"/>
      <family val="2"/>
    </font>
    <font>
      <sz val="22"/>
      <color theme="1"/>
      <name val="Arial"/>
      <family val="2"/>
    </font>
    <font>
      <b/>
      <sz val="16"/>
      <color theme="1"/>
      <name val="Arial"/>
      <family val="2"/>
    </font>
    <font>
      <sz val="16"/>
      <color theme="0"/>
      <name val="Arial"/>
      <family val="2"/>
    </font>
    <font>
      <sz val="48"/>
      <color theme="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294">
    <xf numFmtId="0" fontId="0" fillId="0" borderId="0" xfId="0"/>
    <xf numFmtId="0" fontId="9" fillId="2" borderId="9" xfId="4" applyNumberFormat="1" applyFont="1" applyFill="1" applyBorder="1" applyAlignment="1">
      <alignment horizontal="center" vertical="center"/>
    </xf>
    <xf numFmtId="0" fontId="9" fillId="2" borderId="29" xfId="4" applyNumberFormat="1" applyFont="1" applyFill="1" applyBorder="1" applyAlignment="1">
      <alignment horizontal="center" vertical="center"/>
    </xf>
    <xf numFmtId="0" fontId="9" fillId="0" borderId="23" xfId="4" applyNumberFormat="1" applyFont="1" applyFill="1" applyBorder="1" applyAlignment="1">
      <alignment horizontal="center" vertical="center"/>
    </xf>
    <xf numFmtId="0" fontId="9" fillId="0" borderId="18" xfId="4" applyNumberFormat="1" applyFont="1" applyFill="1" applyBorder="1" applyAlignment="1">
      <alignment horizontal="center" vertical="center"/>
    </xf>
    <xf numFmtId="164" fontId="5" fillId="6" borderId="11" xfId="3" applyNumberFormat="1" applyFont="1" applyFill="1" applyBorder="1" applyAlignment="1">
      <alignment horizontal="center" vertical="center"/>
    </xf>
    <xf numFmtId="164" fontId="5" fillId="6" borderId="25" xfId="3" applyNumberFormat="1" applyFont="1" applyFill="1" applyBorder="1" applyAlignment="1">
      <alignment horizontal="center" vertical="center"/>
    </xf>
    <xf numFmtId="0" fontId="9" fillId="2" borderId="45" xfId="4" applyNumberFormat="1" applyFont="1" applyFill="1" applyBorder="1" applyAlignment="1">
      <alignment horizontal="center" vertical="center"/>
    </xf>
    <xf numFmtId="0" fontId="9" fillId="2" borderId="36" xfId="4" applyNumberFormat="1" applyFont="1" applyFill="1" applyBorder="1" applyAlignment="1">
      <alignment horizontal="center" vertical="center"/>
    </xf>
    <xf numFmtId="9" fontId="8" fillId="6" borderId="49" xfId="4" applyFont="1" applyFill="1" applyBorder="1" applyAlignment="1">
      <alignment horizontal="center" vertical="center"/>
    </xf>
    <xf numFmtId="9" fontId="8" fillId="6" borderId="50" xfId="4" applyFont="1" applyFill="1" applyBorder="1" applyAlignment="1">
      <alignment horizontal="center" vertical="center"/>
    </xf>
    <xf numFmtId="0" fontId="15" fillId="0" borderId="0" xfId="0" applyFont="1"/>
    <xf numFmtId="9" fontId="15" fillId="0" borderId="0" xfId="0" applyNumberFormat="1" applyFont="1"/>
    <xf numFmtId="0" fontId="15" fillId="0" borderId="0" xfId="0" applyFont="1" applyAlignment="1">
      <alignment vertical="center"/>
    </xf>
    <xf numFmtId="14" fontId="15" fillId="0" borderId="0" xfId="0" applyNumberFormat="1" applyFont="1" applyAlignment="1">
      <alignment horizontal="center" vertical="center"/>
    </xf>
    <xf numFmtId="17" fontId="15" fillId="0" borderId="0" xfId="0" applyNumberFormat="1" applyFont="1"/>
    <xf numFmtId="9" fontId="8" fillId="6" borderId="51" xfId="4" applyFont="1" applyFill="1" applyBorder="1" applyAlignment="1">
      <alignment horizontal="center" vertical="center"/>
    </xf>
    <xf numFmtId="0" fontId="9" fillId="2" borderId="0" xfId="4" applyNumberFormat="1" applyFont="1" applyFill="1" applyBorder="1" applyAlignment="1">
      <alignment horizontal="center" vertical="center"/>
    </xf>
    <xf numFmtId="0" fontId="9" fillId="0" borderId="52" xfId="4" applyNumberFormat="1" applyFont="1" applyFill="1" applyBorder="1" applyAlignment="1">
      <alignment horizontal="center" vertical="center"/>
    </xf>
    <xf numFmtId="0" fontId="9" fillId="2" borderId="12" xfId="4" applyNumberFormat="1" applyFont="1" applyFill="1" applyBorder="1" applyAlignment="1">
      <alignment horizontal="center" vertical="center"/>
    </xf>
    <xf numFmtId="9" fontId="8" fillId="6" borderId="14" xfId="4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15" fillId="2" borderId="0" xfId="0" applyFont="1" applyFill="1"/>
    <xf numFmtId="0" fontId="34" fillId="15" borderId="1" xfId="0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6" fillId="15" borderId="1" xfId="0" applyFont="1" applyFill="1" applyBorder="1" applyAlignment="1">
      <alignment horizontal="center"/>
    </xf>
    <xf numFmtId="0" fontId="37" fillId="7" borderId="3" xfId="0" applyFont="1" applyFill="1" applyBorder="1" applyAlignment="1">
      <alignment horizontal="center" vertical="center" wrapText="1"/>
    </xf>
    <xf numFmtId="0" fontId="37" fillId="16" borderId="1" xfId="0" applyFon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7" fillId="7" borderId="1" xfId="0" applyFont="1" applyFill="1" applyBorder="1" applyAlignment="1">
      <alignment horizontal="center" vertical="center" wrapText="1"/>
    </xf>
    <xf numFmtId="0" fontId="30" fillId="16" borderId="40" xfId="0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center"/>
    </xf>
    <xf numFmtId="0" fontId="30" fillId="16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center"/>
    </xf>
    <xf numFmtId="0" fontId="31" fillId="15" borderId="11" xfId="0" applyFont="1" applyFill="1" applyBorder="1" applyAlignment="1">
      <alignment horizontal="center"/>
    </xf>
    <xf numFmtId="0" fontId="24" fillId="0" borderId="0" xfId="0" applyFont="1"/>
    <xf numFmtId="0" fontId="24" fillId="2" borderId="42" xfId="0" applyFont="1" applyFill="1" applyBorder="1" applyAlignment="1">
      <alignment horizontal="center"/>
    </xf>
    <xf numFmtId="0" fontId="24" fillId="2" borderId="44" xfId="0" applyFont="1" applyFill="1" applyBorder="1" applyAlignment="1">
      <alignment horizontal="center"/>
    </xf>
    <xf numFmtId="0" fontId="24" fillId="2" borderId="46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40" fillId="2" borderId="0" xfId="0" applyFont="1" applyFill="1" applyAlignment="1">
      <alignment horizontal="center"/>
    </xf>
    <xf numFmtId="0" fontId="15" fillId="20" borderId="0" xfId="0" applyFont="1" applyFill="1"/>
    <xf numFmtId="0" fontId="41" fillId="18" borderId="0" xfId="0" applyFont="1" applyFill="1" applyAlignment="1">
      <alignment horizontal="center" vertical="center"/>
    </xf>
    <xf numFmtId="0" fontId="23" fillId="18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justify" vertical="center"/>
    </xf>
    <xf numFmtId="0" fontId="15" fillId="0" borderId="0" xfId="0" applyFont="1" applyAlignment="1">
      <alignment horizontal="justify" vertical="center" wrapText="1"/>
    </xf>
    <xf numFmtId="0" fontId="42" fillId="6" borderId="1" xfId="0" applyFont="1" applyFill="1" applyBorder="1" applyAlignment="1">
      <alignment horizontal="center" vertical="center"/>
    </xf>
    <xf numFmtId="0" fontId="41" fillId="18" borderId="0" xfId="0" applyFont="1" applyFill="1" applyAlignment="1">
      <alignment horizontal="center"/>
    </xf>
    <xf numFmtId="0" fontId="23" fillId="18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wrapText="1"/>
    </xf>
    <xf numFmtId="0" fontId="15" fillId="0" borderId="1" xfId="0" applyFont="1" applyBorder="1" applyAlignment="1">
      <alignment horizontal="justify"/>
    </xf>
    <xf numFmtId="0" fontId="15" fillId="0" borderId="0" xfId="0" applyFont="1" applyAlignment="1">
      <alignment horizontal="justify" wrapText="1"/>
    </xf>
    <xf numFmtId="0" fontId="15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 textRotation="255"/>
    </xf>
    <xf numFmtId="0" fontId="16" fillId="0" borderId="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5" xfId="0" applyFont="1" applyBorder="1" applyAlignment="1">
      <alignment horizontal="center" vertical="center" textRotation="255"/>
    </xf>
    <xf numFmtId="0" fontId="16" fillId="0" borderId="3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2" fillId="0" borderId="5" xfId="0" applyFont="1" applyBorder="1" applyAlignment="1">
      <alignment horizontal="justify" vertical="center"/>
    </xf>
    <xf numFmtId="0" fontId="22" fillId="0" borderId="4" xfId="0" applyFont="1" applyBorder="1" applyAlignment="1">
      <alignment horizontal="justify" vertical="center"/>
    </xf>
    <xf numFmtId="0" fontId="22" fillId="0" borderId="3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26" fillId="13" borderId="3" xfId="0" applyFont="1" applyFill="1" applyBorder="1" applyAlignment="1">
      <alignment horizontal="left" vertical="center" wrapText="1"/>
    </xf>
    <xf numFmtId="0" fontId="26" fillId="13" borderId="5" xfId="0" applyFont="1" applyFill="1" applyBorder="1" applyAlignment="1">
      <alignment horizontal="left" vertical="center" wrapText="1"/>
    </xf>
    <xf numFmtId="0" fontId="26" fillId="13" borderId="4" xfId="0" applyFont="1" applyFill="1" applyBorder="1" applyAlignment="1">
      <alignment horizontal="left" vertical="center" wrapText="1"/>
    </xf>
    <xf numFmtId="0" fontId="26" fillId="14" borderId="3" xfId="0" applyFont="1" applyFill="1" applyBorder="1" applyAlignment="1">
      <alignment horizontal="left" vertical="center" wrapText="1"/>
    </xf>
    <xf numFmtId="0" fontId="26" fillId="14" borderId="5" xfId="0" applyFont="1" applyFill="1" applyBorder="1" applyAlignment="1">
      <alignment horizontal="left" vertical="center" wrapText="1"/>
    </xf>
    <xf numFmtId="0" fontId="26" fillId="14" borderId="4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6" fillId="3" borderId="5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6" fillId="8" borderId="3" xfId="0" applyFont="1" applyFill="1" applyBorder="1" applyAlignment="1">
      <alignment horizontal="left" vertical="center" wrapText="1"/>
    </xf>
    <xf numFmtId="0" fontId="26" fillId="8" borderId="5" xfId="0" applyFont="1" applyFill="1" applyBorder="1" applyAlignment="1">
      <alignment horizontal="left" vertical="center" wrapText="1"/>
    </xf>
    <xf numFmtId="0" fontId="26" fillId="8" borderId="4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30" fillId="11" borderId="3" xfId="0" applyFont="1" applyFill="1" applyBorder="1" applyAlignment="1">
      <alignment horizontal="justify" vertical="center" wrapText="1"/>
    </xf>
    <xf numFmtId="0" fontId="30" fillId="11" borderId="5" xfId="0" applyFont="1" applyFill="1" applyBorder="1" applyAlignment="1">
      <alignment horizontal="justify" vertical="center" wrapText="1"/>
    </xf>
    <xf numFmtId="0" fontId="30" fillId="11" borderId="4" xfId="0" applyFont="1" applyFill="1" applyBorder="1" applyAlignment="1">
      <alignment horizontal="justify" vertical="center" wrapText="1"/>
    </xf>
    <xf numFmtId="0" fontId="28" fillId="12" borderId="3" xfId="0" applyFont="1" applyFill="1" applyBorder="1" applyAlignment="1">
      <alignment horizontal="left" vertical="center" wrapText="1"/>
    </xf>
    <xf numFmtId="0" fontId="28" fillId="12" borderId="5" xfId="0" applyFont="1" applyFill="1" applyBorder="1" applyAlignment="1">
      <alignment horizontal="left" vertical="center" wrapText="1"/>
    </xf>
    <xf numFmtId="0" fontId="28" fillId="12" borderId="4" xfId="0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9" borderId="5" xfId="0" applyFont="1" applyFill="1" applyBorder="1" applyAlignment="1">
      <alignment horizontal="left" vertical="center" wrapText="1"/>
    </xf>
    <xf numFmtId="0" fontId="26" fillId="9" borderId="4" xfId="0" applyFont="1" applyFill="1" applyBorder="1" applyAlignment="1">
      <alignment horizontal="left" vertical="center" wrapText="1"/>
    </xf>
    <xf numFmtId="0" fontId="26" fillId="10" borderId="3" xfId="0" applyFont="1" applyFill="1" applyBorder="1" applyAlignment="1">
      <alignment horizontal="left" vertical="center" wrapText="1"/>
    </xf>
    <xf numFmtId="0" fontId="26" fillId="10" borderId="5" xfId="0" applyFont="1" applyFill="1" applyBorder="1" applyAlignment="1">
      <alignment horizontal="left" vertical="center" wrapText="1"/>
    </xf>
    <xf numFmtId="0" fontId="26" fillId="10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5" fillId="6" borderId="30" xfId="3" applyFont="1" applyFill="1" applyBorder="1" applyAlignment="1">
      <alignment horizontal="center" vertical="center" wrapText="1"/>
    </xf>
    <xf numFmtId="0" fontId="5" fillId="6" borderId="40" xfId="3" applyFont="1" applyFill="1" applyBorder="1" applyAlignment="1">
      <alignment horizontal="center" vertical="center" wrapText="1"/>
    </xf>
    <xf numFmtId="0" fontId="5" fillId="6" borderId="35" xfId="3" applyFont="1" applyFill="1" applyBorder="1" applyAlignment="1">
      <alignment horizontal="center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7" fillId="6" borderId="13" xfId="3" applyFont="1" applyFill="1" applyBorder="1" applyAlignment="1">
      <alignment horizontal="center" vertical="center" wrapText="1"/>
    </xf>
    <xf numFmtId="0" fontId="7" fillId="6" borderId="15" xfId="3" applyFont="1" applyFill="1" applyBorder="1" applyAlignment="1">
      <alignment horizontal="center" vertical="center" wrapText="1"/>
    </xf>
    <xf numFmtId="0" fontId="7" fillId="6" borderId="16" xfId="3" applyFont="1" applyFill="1" applyBorder="1" applyAlignment="1">
      <alignment horizontal="center" vertical="center" wrapText="1"/>
    </xf>
    <xf numFmtId="0" fontId="7" fillId="6" borderId="20" xfId="3" applyFont="1" applyFill="1" applyBorder="1" applyAlignment="1">
      <alignment horizontal="center" vertical="center" wrapText="1"/>
    </xf>
    <xf numFmtId="0" fontId="7" fillId="6" borderId="22" xfId="3" applyFont="1" applyFill="1" applyBorder="1" applyAlignment="1">
      <alignment horizontal="center" vertical="center" wrapText="1"/>
    </xf>
    <xf numFmtId="0" fontId="13" fillId="8" borderId="11" xfId="3" applyFont="1" applyFill="1" applyBorder="1" applyAlignment="1">
      <alignment horizontal="center" vertical="center" wrapText="1"/>
    </xf>
    <xf numFmtId="0" fontId="13" fillId="8" borderId="15" xfId="3" applyFont="1" applyFill="1" applyBorder="1" applyAlignment="1">
      <alignment horizontal="center" vertical="center" wrapText="1"/>
    </xf>
    <xf numFmtId="0" fontId="13" fillId="8" borderId="20" xfId="3" applyFont="1" applyFill="1" applyBorder="1" applyAlignment="1">
      <alignment horizontal="center" vertical="center" wrapText="1"/>
    </xf>
    <xf numFmtId="164" fontId="3" fillId="0" borderId="46" xfId="3" applyNumberFormat="1" applyBorder="1" applyAlignment="1">
      <alignment horizontal="center" vertical="center" wrapText="1"/>
    </xf>
    <xf numFmtId="164" fontId="3" fillId="0" borderId="17" xfId="3" applyNumberFormat="1" applyBorder="1" applyAlignment="1">
      <alignment horizontal="center" vertical="center" wrapText="1"/>
    </xf>
    <xf numFmtId="164" fontId="3" fillId="2" borderId="48" xfId="3" applyNumberFormat="1" applyFill="1" applyBorder="1" applyAlignment="1">
      <alignment horizontal="center" vertical="center" wrapText="1"/>
    </xf>
    <xf numFmtId="164" fontId="3" fillId="2" borderId="33" xfId="3" applyNumberFormat="1" applyFill="1" applyBorder="1" applyAlignment="1">
      <alignment horizontal="center" vertical="center" wrapText="1"/>
    </xf>
    <xf numFmtId="0" fontId="7" fillId="6" borderId="25" xfId="3" applyFont="1" applyFill="1" applyBorder="1" applyAlignment="1">
      <alignment horizontal="center" vertical="center" wrapText="1"/>
    </xf>
    <xf numFmtId="0" fontId="7" fillId="6" borderId="28" xfId="3" applyFont="1" applyFill="1" applyBorder="1" applyAlignment="1">
      <alignment horizontal="center" vertical="center" wrapText="1"/>
    </xf>
    <xf numFmtId="0" fontId="13" fillId="8" borderId="25" xfId="3" applyFont="1" applyFill="1" applyBorder="1" applyAlignment="1">
      <alignment horizontal="center" vertical="center" wrapText="1"/>
    </xf>
    <xf numFmtId="0" fontId="13" fillId="8" borderId="28" xfId="3" applyFont="1" applyFill="1" applyBorder="1" applyAlignment="1">
      <alignment horizontal="center" vertical="center" wrapText="1"/>
    </xf>
    <xf numFmtId="0" fontId="11" fillId="6" borderId="11" xfId="3" applyFont="1" applyFill="1" applyBorder="1" applyAlignment="1">
      <alignment horizontal="center" vertical="center" wrapText="1"/>
    </xf>
    <xf numFmtId="0" fontId="11" fillId="6" borderId="13" xfId="3" applyFont="1" applyFill="1" applyBorder="1" applyAlignment="1">
      <alignment horizontal="center" vertical="center" wrapText="1"/>
    </xf>
    <xf numFmtId="0" fontId="11" fillId="6" borderId="15" xfId="3" applyFont="1" applyFill="1" applyBorder="1" applyAlignment="1">
      <alignment horizontal="center" vertical="center" wrapText="1"/>
    </xf>
    <xf numFmtId="0" fontId="11" fillId="6" borderId="16" xfId="3" applyFont="1" applyFill="1" applyBorder="1" applyAlignment="1">
      <alignment horizontal="center" vertical="center" wrapText="1"/>
    </xf>
    <xf numFmtId="0" fontId="11" fillId="6" borderId="20" xfId="3" applyFont="1" applyFill="1" applyBorder="1" applyAlignment="1">
      <alignment horizontal="center" vertical="center" wrapText="1"/>
    </xf>
    <xf numFmtId="0" fontId="11" fillId="6" borderId="22" xfId="3" applyFont="1" applyFill="1" applyBorder="1" applyAlignment="1">
      <alignment horizontal="center" vertical="center" wrapText="1"/>
    </xf>
    <xf numFmtId="9" fontId="12" fillId="0" borderId="35" xfId="1" applyFont="1" applyFill="1" applyBorder="1" applyAlignment="1">
      <alignment horizontal="center" vertical="center" wrapText="1"/>
    </xf>
    <xf numFmtId="9" fontId="4" fillId="0" borderId="30" xfId="3" applyNumberFormat="1" applyFont="1" applyBorder="1" applyAlignment="1">
      <alignment horizontal="center" vertical="center" wrapText="1"/>
    </xf>
    <xf numFmtId="9" fontId="4" fillId="0" borderId="26" xfId="3" applyNumberFormat="1" applyFont="1" applyBorder="1" applyAlignment="1">
      <alignment horizontal="center" vertical="center" wrapText="1"/>
    </xf>
    <xf numFmtId="9" fontId="17" fillId="0" borderId="35" xfId="1" applyFont="1" applyFill="1" applyBorder="1" applyAlignment="1">
      <alignment horizontal="center" vertical="center" wrapText="1"/>
    </xf>
    <xf numFmtId="9" fontId="17" fillId="0" borderId="1" xfId="1" applyFont="1" applyFill="1" applyBorder="1" applyAlignment="1">
      <alignment horizontal="center" vertical="center" wrapText="1"/>
    </xf>
    <xf numFmtId="9" fontId="17" fillId="0" borderId="2" xfId="1" applyFont="1" applyFill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164" fontId="5" fillId="6" borderId="6" xfId="3" applyNumberFormat="1" applyFont="1" applyFill="1" applyBorder="1" applyAlignment="1">
      <alignment horizontal="center" vertical="center" wrapText="1"/>
    </xf>
    <xf numFmtId="164" fontId="5" fillId="6" borderId="8" xfId="3" applyNumberFormat="1" applyFont="1" applyFill="1" applyBorder="1" applyAlignment="1">
      <alignment horizontal="center" vertical="center" wrapText="1"/>
    </xf>
    <xf numFmtId="9" fontId="10" fillId="5" borderId="44" xfId="4" applyFont="1" applyFill="1" applyBorder="1" applyAlignment="1">
      <alignment horizontal="center" vertical="center"/>
    </xf>
    <xf numFmtId="9" fontId="10" fillId="5" borderId="14" xfId="4" applyFont="1" applyFill="1" applyBorder="1" applyAlignment="1">
      <alignment horizontal="center" vertical="center"/>
    </xf>
    <xf numFmtId="0" fontId="5" fillId="6" borderId="13" xfId="3" applyFont="1" applyFill="1" applyBorder="1" applyAlignment="1">
      <alignment horizontal="center" vertical="center" wrapText="1"/>
    </xf>
    <xf numFmtId="0" fontId="5" fillId="6" borderId="22" xfId="3" applyFont="1" applyFill="1" applyBorder="1" applyAlignment="1">
      <alignment horizontal="center" vertical="center" wrapText="1"/>
    </xf>
    <xf numFmtId="0" fontId="5" fillId="6" borderId="12" xfId="3" applyFont="1" applyFill="1" applyBorder="1" applyAlignment="1">
      <alignment horizontal="center" vertical="center" wrapText="1"/>
    </xf>
    <xf numFmtId="0" fontId="5" fillId="6" borderId="21" xfId="3" applyFont="1" applyFill="1" applyBorder="1" applyAlignment="1">
      <alignment horizontal="center" vertical="center" wrapText="1"/>
    </xf>
    <xf numFmtId="0" fontId="5" fillId="6" borderId="26" xfId="3" applyFont="1" applyFill="1" applyBorder="1" applyAlignment="1">
      <alignment horizontal="center" vertical="center" wrapText="1"/>
    </xf>
    <xf numFmtId="0" fontId="5" fillId="6" borderId="34" xfId="3" applyFont="1" applyFill="1" applyBorder="1" applyAlignment="1">
      <alignment horizontal="center" vertical="center" wrapText="1"/>
    </xf>
    <xf numFmtId="0" fontId="5" fillId="6" borderId="27" xfId="3" applyFont="1" applyFill="1" applyBorder="1" applyAlignment="1">
      <alignment horizontal="center" vertical="center" wrapText="1"/>
    </xf>
    <xf numFmtId="0" fontId="3" fillId="0" borderId="29" xfId="3" applyBorder="1" applyAlignment="1">
      <alignment horizontal="center" vertical="center" wrapText="1"/>
    </xf>
    <xf numFmtId="0" fontId="3" fillId="0" borderId="36" xfId="3" applyBorder="1" applyAlignment="1">
      <alignment horizontal="center" vertical="center" wrapText="1"/>
    </xf>
    <xf numFmtId="9" fontId="12" fillId="0" borderId="38" xfId="1" applyFont="1" applyFill="1" applyBorder="1" applyAlignment="1">
      <alignment horizontal="center" vertical="center" wrapText="1"/>
    </xf>
    <xf numFmtId="9" fontId="12" fillId="0" borderId="39" xfId="1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9" fontId="12" fillId="0" borderId="2" xfId="1" applyFont="1" applyFill="1" applyBorder="1" applyAlignment="1">
      <alignment horizontal="center" vertical="center" wrapText="1"/>
    </xf>
    <xf numFmtId="9" fontId="3" fillId="0" borderId="34" xfId="0" applyNumberFormat="1" applyFont="1" applyBorder="1" applyAlignment="1">
      <alignment horizontal="center" vertical="center" wrapText="1"/>
    </xf>
    <xf numFmtId="9" fontId="3" fillId="0" borderId="37" xfId="0" applyNumberFormat="1" applyFont="1" applyBorder="1" applyAlignment="1">
      <alignment horizontal="center" vertical="center" wrapText="1"/>
    </xf>
    <xf numFmtId="1" fontId="8" fillId="6" borderId="6" xfId="4" applyNumberFormat="1" applyFont="1" applyFill="1" applyBorder="1" applyAlignment="1">
      <alignment horizontal="center" vertical="center"/>
    </xf>
    <xf numFmtId="1" fontId="8" fillId="6" borderId="7" xfId="4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9" fontId="6" fillId="2" borderId="44" xfId="1" applyFont="1" applyFill="1" applyBorder="1" applyAlignment="1">
      <alignment horizontal="center" vertical="center"/>
    </xf>
    <xf numFmtId="9" fontId="8" fillId="0" borderId="14" xfId="4" applyFont="1" applyFill="1" applyBorder="1" applyAlignment="1">
      <alignment horizontal="center" vertical="center" wrapText="1"/>
    </xf>
    <xf numFmtId="1" fontId="8" fillId="6" borderId="11" xfId="4" applyNumberFormat="1" applyFont="1" applyFill="1" applyBorder="1" applyAlignment="1">
      <alignment horizontal="center" vertical="center"/>
    </xf>
    <xf numFmtId="1" fontId="8" fillId="6" borderId="12" xfId="4" applyNumberFormat="1" applyFont="1" applyFill="1" applyBorder="1" applyAlignment="1">
      <alignment horizontal="center" vertical="center"/>
    </xf>
    <xf numFmtId="9" fontId="10" fillId="5" borderId="42" xfId="4" applyFont="1" applyFill="1" applyBorder="1" applyAlignment="1">
      <alignment horizontal="center" vertical="center"/>
    </xf>
    <xf numFmtId="9" fontId="10" fillId="5" borderId="43" xfId="4" applyFont="1" applyFill="1" applyBorder="1" applyAlignment="1">
      <alignment horizontal="center" vertical="center"/>
    </xf>
    <xf numFmtId="0" fontId="3" fillId="0" borderId="32" xfId="3" applyBorder="1" applyAlignment="1">
      <alignment horizontal="center" vertical="center" wrapText="1"/>
    </xf>
    <xf numFmtId="9" fontId="4" fillId="0" borderId="10" xfId="3" applyNumberFormat="1" applyFont="1" applyBorder="1" applyAlignment="1">
      <alignment horizontal="center" vertical="center" wrapText="1"/>
    </xf>
    <xf numFmtId="9" fontId="4" fillId="0" borderId="19" xfId="3" applyNumberFormat="1" applyFont="1" applyBorder="1" applyAlignment="1">
      <alignment horizontal="center"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164" fontId="3" fillId="0" borderId="9" xfId="3" applyNumberFormat="1" applyBorder="1" applyAlignment="1">
      <alignment horizontal="center" vertical="center" wrapText="1"/>
    </xf>
    <xf numFmtId="164" fontId="3" fillId="0" borderId="25" xfId="3" applyNumberFormat="1" applyBorder="1" applyAlignment="1">
      <alignment horizontal="center" vertical="center" wrapText="1"/>
    </xf>
    <xf numFmtId="164" fontId="3" fillId="0" borderId="28" xfId="3" applyNumberForma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7" fillId="6" borderId="24" xfId="3" applyFont="1" applyFill="1" applyBorder="1" applyAlignment="1">
      <alignment horizontal="center" vertical="center" wrapText="1"/>
    </xf>
    <xf numFmtId="0" fontId="16" fillId="0" borderId="29" xfId="3" applyFont="1" applyBorder="1" applyAlignment="1">
      <alignment horizontal="center" vertical="center" wrapText="1"/>
    </xf>
    <xf numFmtId="0" fontId="16" fillId="0" borderId="36" xfId="3" applyFont="1" applyBorder="1" applyAlignment="1">
      <alignment horizontal="center" vertical="center" wrapText="1"/>
    </xf>
    <xf numFmtId="9" fontId="17" fillId="0" borderId="38" xfId="1" applyFont="1" applyFill="1" applyBorder="1" applyAlignment="1">
      <alignment horizontal="center" vertical="center" wrapText="1"/>
    </xf>
    <xf numFmtId="9" fontId="17" fillId="0" borderId="39" xfId="1" applyFont="1" applyFill="1" applyBorder="1" applyAlignment="1">
      <alignment horizontal="center" vertical="center" wrapText="1"/>
    </xf>
    <xf numFmtId="9" fontId="16" fillId="0" borderId="34" xfId="0" applyNumberFormat="1" applyFont="1" applyBorder="1" applyAlignment="1">
      <alignment horizontal="center" vertical="center" wrapText="1"/>
    </xf>
    <xf numFmtId="9" fontId="16" fillId="0" borderId="37" xfId="0" applyNumberFormat="1" applyFont="1" applyBorder="1" applyAlignment="1">
      <alignment horizontal="center" vertical="center" wrapText="1"/>
    </xf>
    <xf numFmtId="164" fontId="16" fillId="0" borderId="9" xfId="3" applyNumberFormat="1" applyFont="1" applyBorder="1" applyAlignment="1">
      <alignment horizontal="center" vertical="center" wrapText="1"/>
    </xf>
    <xf numFmtId="164" fontId="16" fillId="0" borderId="17" xfId="3" applyNumberFormat="1" applyFont="1" applyBorder="1" applyAlignment="1">
      <alignment horizontal="center" vertical="center" wrapText="1"/>
    </xf>
    <xf numFmtId="164" fontId="16" fillId="2" borderId="31" xfId="3" applyNumberFormat="1" applyFont="1" applyFill="1" applyBorder="1" applyAlignment="1">
      <alignment horizontal="center" vertical="center" wrapText="1"/>
    </xf>
    <xf numFmtId="164" fontId="16" fillId="2" borderId="33" xfId="3" applyNumberFormat="1" applyFont="1" applyFill="1" applyBorder="1" applyAlignment="1">
      <alignment horizontal="center" vertical="center" wrapText="1"/>
    </xf>
    <xf numFmtId="0" fontId="17" fillId="0" borderId="13" xfId="3" applyFont="1" applyBorder="1" applyAlignment="1">
      <alignment horizontal="center" vertical="center" wrapText="1"/>
    </xf>
    <xf numFmtId="0" fontId="17" fillId="0" borderId="16" xfId="3" applyFont="1" applyBorder="1" applyAlignment="1">
      <alignment horizontal="center" vertical="center" wrapText="1"/>
    </xf>
    <xf numFmtId="9" fontId="6" fillId="2" borderId="23" xfId="1" applyFont="1" applyFill="1" applyBorder="1" applyAlignment="1">
      <alignment horizontal="center" vertical="center"/>
    </xf>
    <xf numFmtId="9" fontId="8" fillId="0" borderId="53" xfId="4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36" fillId="15" borderId="3" xfId="0" applyFont="1" applyFill="1" applyBorder="1" applyAlignment="1">
      <alignment horizontal="right"/>
    </xf>
    <xf numFmtId="0" fontId="36" fillId="15" borderId="5" xfId="0" applyFont="1" applyFill="1" applyBorder="1" applyAlignment="1">
      <alignment horizontal="right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40" xfId="0" applyFont="1" applyFill="1" applyBorder="1" applyAlignment="1">
      <alignment horizontal="center" vertical="center" wrapText="1"/>
    </xf>
    <xf numFmtId="0" fontId="26" fillId="16" borderId="1" xfId="0" applyFont="1" applyFill="1" applyBorder="1" applyAlignment="1">
      <alignment horizontal="center" vertical="center" wrapText="1"/>
    </xf>
    <xf numFmtId="0" fontId="26" fillId="16" borderId="2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/>
    </xf>
    <xf numFmtId="0" fontId="33" fillId="0" borderId="1" xfId="0" applyFont="1" applyBorder="1" applyAlignment="1">
      <alignment horizontal="center" vertical="center" wrapText="1"/>
    </xf>
    <xf numFmtId="0" fontId="34" fillId="15" borderId="1" xfId="0" applyFont="1" applyFill="1" applyBorder="1" applyAlignment="1">
      <alignment horizontal="center"/>
    </xf>
    <xf numFmtId="0" fontId="35" fillId="3" borderId="1" xfId="0" applyFont="1" applyFill="1" applyBorder="1" applyAlignment="1">
      <alignment horizontal="center" vertical="center" wrapText="1"/>
    </xf>
    <xf numFmtId="0" fontId="35" fillId="3" borderId="3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31" fillId="15" borderId="11" xfId="0" applyFont="1" applyFill="1" applyBorder="1" applyAlignment="1">
      <alignment horizontal="center"/>
    </xf>
    <xf numFmtId="0" fontId="31" fillId="15" borderId="12" xfId="0" applyFont="1" applyFill="1" applyBorder="1" applyAlignment="1">
      <alignment horizontal="center"/>
    </xf>
    <xf numFmtId="0" fontId="31" fillId="15" borderId="13" xfId="0" applyFont="1" applyFill="1" applyBorder="1" applyAlignment="1">
      <alignment horizontal="center"/>
    </xf>
    <xf numFmtId="0" fontId="24" fillId="17" borderId="11" xfId="0" applyFont="1" applyFill="1" applyBorder="1" applyAlignment="1">
      <alignment horizontal="center" vertical="center"/>
    </xf>
    <xf numFmtId="0" fontId="24" fillId="17" borderId="15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 wrapText="1"/>
    </xf>
    <xf numFmtId="0" fontId="24" fillId="2" borderId="43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vertical="center" wrapText="1"/>
    </xf>
    <xf numFmtId="0" fontId="24" fillId="2" borderId="39" xfId="0" applyFont="1" applyFill="1" applyBorder="1" applyAlignment="1">
      <alignment vertical="center" wrapText="1"/>
    </xf>
    <xf numFmtId="0" fontId="24" fillId="2" borderId="41" xfId="0" applyFont="1" applyFill="1" applyBorder="1" applyAlignment="1">
      <alignment vertical="center" wrapText="1"/>
    </xf>
    <xf numFmtId="0" fontId="24" fillId="2" borderId="47" xfId="0" applyFont="1" applyFill="1" applyBorder="1" applyAlignment="1">
      <alignment vertical="center" wrapText="1"/>
    </xf>
    <xf numFmtId="0" fontId="40" fillId="2" borderId="0" xfId="0" applyFont="1" applyFill="1" applyAlignment="1">
      <alignment horizontal="center"/>
    </xf>
    <xf numFmtId="0" fontId="24" fillId="2" borderId="11" xfId="0" applyFont="1" applyFill="1" applyBorder="1" applyAlignment="1">
      <alignment horizontal="justify" vertical="center" wrapText="1"/>
    </xf>
    <xf numFmtId="0" fontId="24" fillId="2" borderId="12" xfId="0" applyFont="1" applyFill="1" applyBorder="1" applyAlignment="1">
      <alignment horizontal="justify" vertical="center" wrapText="1"/>
    </xf>
    <xf numFmtId="0" fontId="24" fillId="2" borderId="13" xfId="0" applyFont="1" applyFill="1" applyBorder="1" applyAlignment="1">
      <alignment horizontal="justify" vertical="center" wrapText="1"/>
    </xf>
    <xf numFmtId="0" fontId="24" fillId="2" borderId="15" xfId="0" applyFont="1" applyFill="1" applyBorder="1" applyAlignment="1">
      <alignment horizontal="justify" vertical="center" wrapText="1"/>
    </xf>
    <xf numFmtId="0" fontId="24" fillId="2" borderId="0" xfId="0" applyFont="1" applyFill="1" applyBorder="1" applyAlignment="1">
      <alignment horizontal="justify" vertical="center" wrapText="1"/>
    </xf>
    <xf numFmtId="0" fontId="24" fillId="2" borderId="16" xfId="0" applyFont="1" applyFill="1" applyBorder="1" applyAlignment="1">
      <alignment horizontal="justify" vertical="center" wrapText="1"/>
    </xf>
    <xf numFmtId="0" fontId="24" fillId="2" borderId="20" xfId="0" applyFont="1" applyFill="1" applyBorder="1" applyAlignment="1">
      <alignment horizontal="justify" vertical="center" wrapText="1"/>
    </xf>
    <xf numFmtId="0" fontId="24" fillId="2" borderId="21" xfId="0" applyFont="1" applyFill="1" applyBorder="1" applyAlignment="1">
      <alignment horizontal="justify" vertical="center" wrapText="1"/>
    </xf>
    <xf numFmtId="0" fontId="24" fillId="2" borderId="22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4" fillId="16" borderId="1" xfId="0" applyFont="1" applyFill="1" applyBorder="1" applyAlignment="1">
      <alignment horizontal="center" vertical="center"/>
    </xf>
  </cellXfs>
  <cellStyles count="5">
    <cellStyle name="Normal" xfId="0" builtinId="0"/>
    <cellStyle name="Normal 10" xfId="3" xr:uid="{00000000-0005-0000-0000-000002000000}"/>
    <cellStyle name="Normal 11" xfId="2" xr:uid="{00000000-0005-0000-0000-000003000000}"/>
    <cellStyle name="Porcentaje" xfId="1" builtinId="5"/>
    <cellStyle name="Porcentaje 2" xfId="4" xr:uid="{00000000-0005-0000-0000-000005000000}"/>
  </cellStyles>
  <dxfs count="20"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0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  <dxf>
      <font>
        <color rgb="FF0000FF"/>
      </font>
      <fill>
        <patternFill>
          <bgColor rgb="FF0000FF"/>
        </patternFill>
      </fill>
    </dxf>
    <dxf>
      <font>
        <b/>
        <i val="0"/>
        <color theme="0"/>
      </font>
      <fill>
        <patternFill>
          <bgColor rgb="FF00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516216</xdr:colOff>
      <xdr:row>2</xdr:row>
      <xdr:rowOff>396160</xdr:rowOff>
    </xdr:from>
    <xdr:to>
      <xdr:col>5</xdr:col>
      <xdr:colOff>1831350</xdr:colOff>
      <xdr:row>3</xdr:row>
      <xdr:rowOff>538817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2510116" y="802560"/>
          <a:ext cx="1315134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530150</xdr:colOff>
      <xdr:row>3</xdr:row>
      <xdr:rowOff>765566</xdr:rowOff>
    </xdr:from>
    <xdr:to>
      <xdr:col>5</xdr:col>
      <xdr:colOff>250441</xdr:colOff>
      <xdr:row>3</xdr:row>
      <xdr:rowOff>1295400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771450" y="1603766"/>
          <a:ext cx="1472891" cy="5298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2</xdr:col>
      <xdr:colOff>2</xdr:colOff>
      <xdr:row>2</xdr:row>
      <xdr:rowOff>16566</xdr:rowOff>
    </xdr:from>
    <xdr:to>
      <xdr:col>5</xdr:col>
      <xdr:colOff>2260600</xdr:colOff>
      <xdr:row>3</xdr:row>
      <xdr:rowOff>2400300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CxnSpPr/>
      </xdr:nvCxnSpPr>
      <xdr:spPr>
        <a:xfrm flipH="1" flipV="1">
          <a:off x="241302" y="422966"/>
          <a:ext cx="4013198" cy="28155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632042</xdr:colOff>
      <xdr:row>2</xdr:row>
      <xdr:rowOff>361556</xdr:rowOff>
    </xdr:from>
    <xdr:to>
      <xdr:col>18</xdr:col>
      <xdr:colOff>787046</xdr:colOff>
      <xdr:row>3</xdr:row>
      <xdr:rowOff>504213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5706942" y="767956"/>
          <a:ext cx="1831404" cy="574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INTERNOS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15</xdr:col>
      <xdr:colOff>151218</xdr:colOff>
      <xdr:row>3</xdr:row>
      <xdr:rowOff>1086561</xdr:rowOff>
    </xdr:from>
    <xdr:to>
      <xdr:col>17</xdr:col>
      <xdr:colOff>300897</xdr:colOff>
      <xdr:row>3</xdr:row>
      <xdr:rowOff>1658061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39823" y="1556166"/>
          <a:ext cx="1301539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" sz="1200" b="1">
              <a:latin typeface="Arial Narrow" panose="020B0606020202030204" pitchFamily="34" charset="0"/>
            </a:rPr>
            <a:t>FACTORES</a:t>
          </a:r>
          <a:r>
            <a:rPr lang="es-ES" sz="1200" b="1" baseline="0">
              <a:latin typeface="Arial Narrow" panose="020B0606020202030204" pitchFamily="34" charset="0"/>
            </a:rPr>
            <a:t> EXTERNOS</a:t>
          </a:r>
          <a:endParaRPr lang="es-ES" sz="1200" b="1">
            <a:latin typeface="Arial Narrow" panose="020B0606020202030204" pitchFamily="34" charset="0"/>
          </a:endParaRPr>
        </a:p>
      </xdr:txBody>
    </xdr:sp>
    <xdr:clientData/>
  </xdr:twoCellAnchor>
  <xdr:twoCellAnchor>
    <xdr:from>
      <xdr:col>15</xdr:col>
      <xdr:colOff>1</xdr:colOff>
      <xdr:row>2</xdr:row>
      <xdr:rowOff>16565</xdr:rowOff>
    </xdr:from>
    <xdr:to>
      <xdr:col>18</xdr:col>
      <xdr:colOff>825500</xdr:colOff>
      <xdr:row>3</xdr:row>
      <xdr:rowOff>2438400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 flipV="1">
          <a:off x="14236701" y="422965"/>
          <a:ext cx="3340099" cy="28536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251440</xdr:colOff>
      <xdr:row>5</xdr:row>
      <xdr:rowOff>60960</xdr:rowOff>
    </xdr:from>
    <xdr:to>
      <xdr:col>10</xdr:col>
      <xdr:colOff>168203</xdr:colOff>
      <xdr:row>12</xdr:row>
      <xdr:rowOff>46407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8BA22-2ADD-4004-865B-C76CE9B9C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5320" y="1021080"/>
          <a:ext cx="3208603" cy="18294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11</xdr:row>
      <xdr:rowOff>123825</xdr:rowOff>
    </xdr:from>
    <xdr:to>
      <xdr:col>3</xdr:col>
      <xdr:colOff>695855</xdr:colOff>
      <xdr:row>17</xdr:row>
      <xdr:rowOff>123989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92BE313-47BD-E868-B1AD-A08F4B32D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14550" y="5943600"/>
          <a:ext cx="3801005" cy="1171739"/>
        </a:xfrm>
        <a:prstGeom prst="rect">
          <a:avLst/>
        </a:prstGeom>
      </xdr:spPr>
    </xdr:pic>
    <xdr:clientData/>
  </xdr:twoCellAnchor>
  <xdr:twoCellAnchor editAs="oneCell">
    <xdr:from>
      <xdr:col>9</xdr:col>
      <xdr:colOff>714375</xdr:colOff>
      <xdr:row>1</xdr:row>
      <xdr:rowOff>371475</xdr:rowOff>
    </xdr:from>
    <xdr:to>
      <xdr:col>13</xdr:col>
      <xdr:colOff>591080</xdr:colOff>
      <xdr:row>4</xdr:row>
      <xdr:rowOff>705014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BBE74EC-4E6E-3E1A-76E5-43D199C74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30400" y="571500"/>
          <a:ext cx="3801005" cy="117173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</xdr:colOff>
      <xdr:row>10</xdr:row>
      <xdr:rowOff>98320</xdr:rowOff>
    </xdr:from>
    <xdr:to>
      <xdr:col>12</xdr:col>
      <xdr:colOff>320040</xdr:colOff>
      <xdr:row>26</xdr:row>
      <xdr:rowOff>909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E5629F-5D02-47A8-BB88-7618F40E6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76160" y="4167400"/>
          <a:ext cx="5593080" cy="352970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471677</xdr:colOff>
      <xdr:row>3</xdr:row>
      <xdr:rowOff>91440</xdr:rowOff>
    </xdr:from>
    <xdr:to>
      <xdr:col>10</xdr:col>
      <xdr:colOff>563411</xdr:colOff>
      <xdr:row>16</xdr:row>
      <xdr:rowOff>19273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4665773-1A36-48D0-A160-4FB62E5BF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09837" y="1082040"/>
          <a:ext cx="3505494" cy="2701513"/>
        </a:xfrm>
        <a:prstGeom prst="rect">
          <a:avLst/>
        </a:prstGeom>
      </xdr:spPr>
    </xdr:pic>
    <xdr:clientData/>
  </xdr:twoCellAnchor>
  <xdr:twoCellAnchor editAs="oneCell">
    <xdr:from>
      <xdr:col>1</xdr:col>
      <xdr:colOff>755197</xdr:colOff>
      <xdr:row>11</xdr:row>
      <xdr:rowOff>87768</xdr:rowOff>
    </xdr:from>
    <xdr:to>
      <xdr:col>5</xdr:col>
      <xdr:colOff>653099</xdr:colOff>
      <xdr:row>29</xdr:row>
      <xdr:rowOff>39006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DB7866-B8F0-4869-9981-C607ED771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5217" y="2861448"/>
          <a:ext cx="6275842" cy="35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19"/>
  <sheetViews>
    <sheetView zoomScale="70" zoomScaleNormal="70" workbookViewId="0">
      <selection activeCell="T15" sqref="T15"/>
    </sheetView>
  </sheetViews>
  <sheetFormatPr baseColWidth="10" defaultColWidth="11" defaultRowHeight="15" x14ac:dyDescent="0.3"/>
  <cols>
    <col min="1" max="1" width="3.5" style="13" customWidth="1"/>
    <col min="2" max="2" width="2.796875" style="21" customWidth="1"/>
    <col min="3" max="5" width="5.296875" style="22" customWidth="1"/>
    <col min="6" max="6" width="3.5" style="22" customWidth="1"/>
    <col min="7" max="8" width="7.19921875" style="22" customWidth="1"/>
    <col min="9" max="9" width="2.796875" style="23" customWidth="1"/>
    <col min="10" max="12" width="7.19921875" style="22" customWidth="1"/>
    <col min="13" max="14" width="7.69921875" style="22" customWidth="1"/>
    <col min="15" max="15" width="1.796875" style="13" customWidth="1"/>
    <col min="16" max="16" width="7.796875" style="13" customWidth="1"/>
    <col min="17" max="16384" width="11" style="13"/>
  </cols>
  <sheetData>
    <row r="1" spans="2:16" ht="15.75" customHeight="1" x14ac:dyDescent="0.3"/>
    <row r="2" spans="2:16" ht="29.25" customHeight="1" x14ac:dyDescent="0.3">
      <c r="B2" s="105" t="s">
        <v>19</v>
      </c>
      <c r="C2" s="105"/>
      <c r="D2" s="105"/>
      <c r="E2" s="105"/>
      <c r="F2" s="105"/>
      <c r="G2" s="105"/>
      <c r="H2" s="105"/>
      <c r="I2" s="105" t="s">
        <v>20</v>
      </c>
      <c r="J2" s="105"/>
      <c r="K2" s="105"/>
      <c r="L2" s="105"/>
      <c r="M2" s="105"/>
      <c r="N2" s="105"/>
      <c r="P2" s="106" t="s">
        <v>21</v>
      </c>
    </row>
    <row r="3" spans="2:16" ht="29.25" customHeight="1" x14ac:dyDescent="0.3">
      <c r="B3" s="24" t="s">
        <v>22</v>
      </c>
      <c r="C3" s="84" t="s">
        <v>130</v>
      </c>
      <c r="D3" s="85"/>
      <c r="E3" s="85"/>
      <c r="F3" s="85"/>
      <c r="G3" s="85"/>
      <c r="H3" s="86"/>
      <c r="I3" s="25" t="s">
        <v>23</v>
      </c>
      <c r="J3" s="108" t="s">
        <v>58</v>
      </c>
      <c r="K3" s="109"/>
      <c r="L3" s="109"/>
      <c r="M3" s="109"/>
      <c r="N3" s="110"/>
      <c r="P3" s="107"/>
    </row>
    <row r="4" spans="2:16" ht="29.25" customHeight="1" x14ac:dyDescent="0.3">
      <c r="B4" s="24" t="s">
        <v>24</v>
      </c>
      <c r="C4" s="108"/>
      <c r="D4" s="109"/>
      <c r="E4" s="109"/>
      <c r="F4" s="109"/>
      <c r="G4" s="109"/>
      <c r="H4" s="110"/>
      <c r="I4" s="25" t="s">
        <v>25</v>
      </c>
      <c r="J4" s="111"/>
      <c r="K4" s="112"/>
      <c r="L4" s="112"/>
      <c r="M4" s="112"/>
      <c r="N4" s="113"/>
      <c r="P4" s="107"/>
    </row>
    <row r="5" spans="2:16" ht="29.25" customHeight="1" x14ac:dyDescent="0.3">
      <c r="B5" s="24" t="s">
        <v>26</v>
      </c>
      <c r="C5" s="114"/>
      <c r="D5" s="115"/>
      <c r="E5" s="115"/>
      <c r="F5" s="115"/>
      <c r="G5" s="115"/>
      <c r="H5" s="116"/>
      <c r="I5" s="25" t="s">
        <v>27</v>
      </c>
      <c r="J5" s="96"/>
      <c r="K5" s="97"/>
      <c r="L5" s="97"/>
      <c r="M5" s="97"/>
      <c r="N5" s="98"/>
      <c r="P5" s="107"/>
    </row>
    <row r="6" spans="2:16" ht="29.25" customHeight="1" x14ac:dyDescent="0.3">
      <c r="B6" s="24" t="s">
        <v>28</v>
      </c>
      <c r="C6" s="117"/>
      <c r="D6" s="118"/>
      <c r="E6" s="118"/>
      <c r="F6" s="118"/>
      <c r="G6" s="119"/>
      <c r="H6" s="120"/>
      <c r="I6" s="25" t="s">
        <v>29</v>
      </c>
      <c r="J6" s="121"/>
      <c r="K6" s="97"/>
      <c r="L6" s="97"/>
      <c r="M6" s="97"/>
      <c r="N6" s="98"/>
      <c r="P6" s="107"/>
    </row>
    <row r="7" spans="2:16" ht="29.25" customHeight="1" x14ac:dyDescent="0.3">
      <c r="B7" s="24" t="s">
        <v>30</v>
      </c>
      <c r="C7" s="114"/>
      <c r="D7" s="115"/>
      <c r="E7" s="115"/>
      <c r="F7" s="115"/>
      <c r="G7" s="115"/>
      <c r="H7" s="116"/>
      <c r="I7" s="25" t="s">
        <v>31</v>
      </c>
      <c r="J7" s="96"/>
      <c r="K7" s="97"/>
      <c r="L7" s="97"/>
      <c r="M7" s="97"/>
      <c r="N7" s="98"/>
      <c r="P7" s="107"/>
    </row>
    <row r="8" spans="2:16" ht="29.25" customHeight="1" x14ac:dyDescent="0.3">
      <c r="B8" s="24" t="s">
        <v>32</v>
      </c>
      <c r="C8" s="96"/>
      <c r="D8" s="97"/>
      <c r="E8" s="97"/>
      <c r="F8" s="97"/>
      <c r="G8" s="97"/>
      <c r="H8" s="98"/>
      <c r="I8" s="25" t="s">
        <v>33</v>
      </c>
      <c r="J8" s="96"/>
      <c r="K8" s="97"/>
      <c r="L8" s="97"/>
      <c r="M8" s="97"/>
      <c r="N8" s="98"/>
      <c r="P8" s="107"/>
    </row>
    <row r="9" spans="2:16" ht="29.25" customHeight="1" x14ac:dyDescent="0.3">
      <c r="B9" s="24" t="s">
        <v>34</v>
      </c>
      <c r="C9" s="104"/>
      <c r="D9" s="104"/>
      <c r="E9" s="104"/>
      <c r="F9" s="104"/>
      <c r="G9" s="104"/>
      <c r="H9" s="104"/>
      <c r="I9" s="25" t="s">
        <v>35</v>
      </c>
      <c r="J9" s="96"/>
      <c r="K9" s="97"/>
      <c r="L9" s="97"/>
      <c r="M9" s="97"/>
      <c r="N9" s="98"/>
      <c r="P9" s="107"/>
    </row>
    <row r="10" spans="2:16" ht="29.25" customHeight="1" x14ac:dyDescent="0.3">
      <c r="B10" s="24" t="s">
        <v>36</v>
      </c>
      <c r="C10" s="96"/>
      <c r="D10" s="97"/>
      <c r="E10" s="97"/>
      <c r="F10" s="97"/>
      <c r="G10" s="97"/>
      <c r="H10" s="98"/>
      <c r="I10" s="25" t="s">
        <v>37</v>
      </c>
      <c r="J10" s="96"/>
      <c r="K10" s="97"/>
      <c r="L10" s="97"/>
      <c r="M10" s="97"/>
      <c r="N10" s="98"/>
      <c r="P10" s="107"/>
    </row>
    <row r="11" spans="2:16" s="26" customFormat="1" ht="29.25" customHeight="1" x14ac:dyDescent="0.3">
      <c r="B11" s="24" t="s">
        <v>38</v>
      </c>
      <c r="C11" s="90"/>
      <c r="D11" s="91"/>
      <c r="E11" s="91"/>
      <c r="F11" s="91"/>
      <c r="G11" s="91"/>
      <c r="H11" s="92"/>
      <c r="I11" s="25" t="s">
        <v>39</v>
      </c>
      <c r="J11" s="96"/>
      <c r="K11" s="97"/>
      <c r="L11" s="97"/>
      <c r="M11" s="97"/>
      <c r="N11" s="98"/>
      <c r="P11" s="107"/>
    </row>
    <row r="12" spans="2:16" ht="29.25" customHeight="1" x14ac:dyDescent="0.3">
      <c r="B12" s="102" t="s">
        <v>40</v>
      </c>
      <c r="C12" s="102"/>
      <c r="D12" s="102"/>
      <c r="E12" s="102"/>
      <c r="F12" s="102"/>
      <c r="G12" s="102"/>
      <c r="H12" s="102"/>
      <c r="I12" s="103" t="s">
        <v>18</v>
      </c>
      <c r="J12" s="103"/>
      <c r="K12" s="103"/>
      <c r="L12" s="103"/>
      <c r="M12" s="103"/>
      <c r="N12" s="103"/>
      <c r="P12" s="83" t="s">
        <v>41</v>
      </c>
    </row>
    <row r="13" spans="2:16" ht="29.25" customHeight="1" x14ac:dyDescent="0.3">
      <c r="B13" s="24" t="s">
        <v>42</v>
      </c>
      <c r="C13" s="84" t="s">
        <v>59</v>
      </c>
      <c r="D13" s="85"/>
      <c r="E13" s="85"/>
      <c r="F13" s="85"/>
      <c r="G13" s="85"/>
      <c r="H13" s="86"/>
      <c r="I13" s="27" t="s">
        <v>43</v>
      </c>
      <c r="J13" s="84" t="s">
        <v>60</v>
      </c>
      <c r="K13" s="85"/>
      <c r="L13" s="85"/>
      <c r="M13" s="85"/>
      <c r="N13" s="86"/>
      <c r="O13" s="28"/>
      <c r="P13" s="83"/>
    </row>
    <row r="14" spans="2:16" ht="29.25" customHeight="1" x14ac:dyDescent="0.3">
      <c r="B14" s="24" t="s">
        <v>44</v>
      </c>
      <c r="C14" s="87"/>
      <c r="D14" s="88"/>
      <c r="E14" s="88"/>
      <c r="F14" s="88"/>
      <c r="G14" s="88"/>
      <c r="H14" s="89"/>
      <c r="I14" s="27" t="s">
        <v>45</v>
      </c>
      <c r="J14" s="87"/>
      <c r="K14" s="88"/>
      <c r="L14" s="88"/>
      <c r="M14" s="88"/>
      <c r="N14" s="89"/>
      <c r="P14" s="83"/>
    </row>
    <row r="15" spans="2:16" ht="29.25" customHeight="1" x14ac:dyDescent="0.3">
      <c r="B15" s="24" t="s">
        <v>46</v>
      </c>
      <c r="C15" s="90"/>
      <c r="D15" s="91"/>
      <c r="E15" s="91"/>
      <c r="F15" s="91"/>
      <c r="G15" s="91"/>
      <c r="H15" s="92"/>
      <c r="I15" s="27" t="s">
        <v>47</v>
      </c>
      <c r="J15" s="90"/>
      <c r="K15" s="91"/>
      <c r="L15" s="91"/>
      <c r="M15" s="91"/>
      <c r="N15" s="92"/>
      <c r="P15" s="83"/>
    </row>
    <row r="16" spans="2:16" ht="29.25" customHeight="1" x14ac:dyDescent="0.3">
      <c r="B16" s="24" t="s">
        <v>48</v>
      </c>
      <c r="C16" s="93"/>
      <c r="D16" s="94"/>
      <c r="E16" s="94"/>
      <c r="F16" s="94"/>
      <c r="G16" s="94"/>
      <c r="H16" s="95"/>
      <c r="I16" s="27" t="s">
        <v>49</v>
      </c>
      <c r="J16" s="90"/>
      <c r="K16" s="91"/>
      <c r="L16" s="91"/>
      <c r="M16" s="91"/>
      <c r="N16" s="92"/>
      <c r="P16" s="83"/>
    </row>
    <row r="17" spans="2:16" ht="29.25" customHeight="1" x14ac:dyDescent="0.3">
      <c r="B17" s="24" t="s">
        <v>50</v>
      </c>
      <c r="C17" s="96"/>
      <c r="D17" s="97"/>
      <c r="E17" s="97"/>
      <c r="F17" s="97"/>
      <c r="G17" s="97"/>
      <c r="H17" s="98"/>
      <c r="I17" s="27" t="s">
        <v>51</v>
      </c>
      <c r="J17" s="96"/>
      <c r="K17" s="97"/>
      <c r="L17" s="97"/>
      <c r="M17" s="97"/>
      <c r="N17" s="98"/>
      <c r="P17" s="83"/>
    </row>
    <row r="18" spans="2:16" ht="29.25" customHeight="1" x14ac:dyDescent="0.3">
      <c r="B18" s="24" t="s">
        <v>52</v>
      </c>
      <c r="C18" s="90"/>
      <c r="D18" s="91"/>
      <c r="E18" s="91"/>
      <c r="F18" s="91"/>
      <c r="G18" s="91"/>
      <c r="H18" s="92"/>
      <c r="I18" s="27"/>
      <c r="J18" s="99"/>
      <c r="K18" s="100"/>
      <c r="L18" s="100"/>
      <c r="M18" s="100"/>
      <c r="N18" s="101"/>
      <c r="P18" s="83"/>
    </row>
    <row r="19" spans="2:16" ht="29.25" customHeight="1" x14ac:dyDescent="0.3">
      <c r="B19" s="24"/>
      <c r="C19" s="90"/>
      <c r="D19" s="91"/>
      <c r="E19" s="91"/>
      <c r="F19" s="91"/>
      <c r="G19" s="91"/>
      <c r="H19" s="92"/>
      <c r="I19" s="27"/>
      <c r="J19" s="99"/>
      <c r="K19" s="100"/>
      <c r="L19" s="100"/>
      <c r="M19" s="100"/>
      <c r="N19" s="101"/>
      <c r="P19" s="83"/>
    </row>
  </sheetData>
  <mergeCells count="38">
    <mergeCell ref="B2:H2"/>
    <mergeCell ref="I2:N2"/>
    <mergeCell ref="P2:P11"/>
    <mergeCell ref="C3:H3"/>
    <mergeCell ref="J3:N3"/>
    <mergeCell ref="C4:H4"/>
    <mergeCell ref="J4:N4"/>
    <mergeCell ref="C5:H5"/>
    <mergeCell ref="J5:N5"/>
    <mergeCell ref="C6:H6"/>
    <mergeCell ref="J6:N6"/>
    <mergeCell ref="C7:H7"/>
    <mergeCell ref="J7:N7"/>
    <mergeCell ref="C8:H8"/>
    <mergeCell ref="J8:N8"/>
    <mergeCell ref="C10:H10"/>
    <mergeCell ref="I12:N12"/>
    <mergeCell ref="J10:N10"/>
    <mergeCell ref="C11:H11"/>
    <mergeCell ref="J11:N11"/>
    <mergeCell ref="C9:H9"/>
    <mergeCell ref="J9:N9"/>
    <mergeCell ref="P12:P19"/>
    <mergeCell ref="C13:H13"/>
    <mergeCell ref="J13:N13"/>
    <mergeCell ref="C14:H14"/>
    <mergeCell ref="J14:N14"/>
    <mergeCell ref="C15:H15"/>
    <mergeCell ref="J15:N15"/>
    <mergeCell ref="C16:H16"/>
    <mergeCell ref="J16:N16"/>
    <mergeCell ref="C17:H17"/>
    <mergeCell ref="J17:N17"/>
    <mergeCell ref="C18:H18"/>
    <mergeCell ref="J18:N18"/>
    <mergeCell ref="C19:H19"/>
    <mergeCell ref="J19:N19"/>
    <mergeCell ref="B12:H12"/>
  </mergeCells>
  <phoneticPr fontId="4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3:AA14"/>
  <sheetViews>
    <sheetView zoomScale="60" zoomScaleNormal="60" workbookViewId="0">
      <selection activeCell="X5" sqref="X5:AA6"/>
    </sheetView>
  </sheetViews>
  <sheetFormatPr baseColWidth="10" defaultColWidth="11" defaultRowHeight="15" x14ac:dyDescent="0.3"/>
  <cols>
    <col min="1" max="1" width="0.69921875" style="26" customWidth="1"/>
    <col min="2" max="2" width="2.5" style="26" customWidth="1"/>
    <col min="3" max="5" width="7.69921875" style="26" customWidth="1"/>
    <col min="6" max="6" width="30.19921875" style="26" customWidth="1"/>
    <col min="7" max="9" width="10.69921875" style="26" customWidth="1"/>
    <col min="10" max="10" width="16.19921875" style="26" customWidth="1"/>
    <col min="11" max="11" width="11.19921875" style="26" customWidth="1"/>
    <col min="12" max="13" width="8.69921875" style="26" customWidth="1"/>
    <col min="14" max="14" width="31.796875" style="26" customWidth="1"/>
    <col min="15" max="15" width="3.796875" style="26" customWidth="1"/>
    <col min="16" max="16384" width="11" style="26"/>
  </cols>
  <sheetData>
    <row r="3" spans="3:27" ht="34.049999999999997" customHeight="1" x14ac:dyDescent="0.3">
      <c r="C3" s="150" t="s">
        <v>130</v>
      </c>
      <c r="D3" s="150"/>
      <c r="E3" s="150"/>
      <c r="F3" s="150"/>
      <c r="G3" s="152" t="s">
        <v>19</v>
      </c>
      <c r="H3" s="152"/>
      <c r="I3" s="130"/>
      <c r="J3" s="152"/>
      <c r="K3" s="152" t="s">
        <v>20</v>
      </c>
      <c r="L3" s="152"/>
      <c r="M3" s="152"/>
      <c r="N3" s="152"/>
      <c r="P3" s="151"/>
      <c r="Q3" s="151"/>
      <c r="R3" s="151"/>
      <c r="S3" s="151"/>
      <c r="T3" s="130" t="s">
        <v>19</v>
      </c>
      <c r="U3" s="130"/>
      <c r="V3" s="130"/>
      <c r="W3" s="130"/>
      <c r="X3" s="130" t="s">
        <v>20</v>
      </c>
      <c r="Y3" s="130"/>
      <c r="Z3" s="130"/>
      <c r="AA3" s="130"/>
    </row>
    <row r="4" spans="3:27" ht="118.8" customHeight="1" x14ac:dyDescent="0.3">
      <c r="C4" s="151"/>
      <c r="D4" s="151"/>
      <c r="E4" s="151"/>
      <c r="F4" s="151"/>
      <c r="G4" s="153"/>
      <c r="H4" s="153"/>
      <c r="I4" s="153"/>
      <c r="J4" s="153"/>
      <c r="K4" s="137"/>
      <c r="L4" s="137"/>
      <c r="M4" s="137"/>
      <c r="N4" s="137"/>
      <c r="P4" s="151"/>
      <c r="Q4" s="151"/>
      <c r="R4" s="151"/>
      <c r="S4" s="151"/>
      <c r="T4" s="137"/>
      <c r="U4" s="154"/>
      <c r="V4" s="154"/>
      <c r="W4" s="154"/>
      <c r="X4" s="154"/>
      <c r="Y4" s="154"/>
      <c r="Z4" s="154"/>
      <c r="AA4" s="154"/>
    </row>
    <row r="5" spans="3:27" ht="48.75" customHeight="1" x14ac:dyDescent="0.3">
      <c r="C5" s="130" t="s">
        <v>18</v>
      </c>
      <c r="D5" s="130"/>
      <c r="E5" s="130"/>
      <c r="F5" s="130"/>
      <c r="G5" s="131" t="s">
        <v>55</v>
      </c>
      <c r="H5" s="132"/>
      <c r="I5" s="132"/>
      <c r="J5" s="133"/>
      <c r="K5" s="134" t="s">
        <v>64</v>
      </c>
      <c r="L5" s="135"/>
      <c r="M5" s="135"/>
      <c r="N5" s="136"/>
      <c r="P5" s="130" t="s">
        <v>18</v>
      </c>
      <c r="Q5" s="130"/>
      <c r="R5" s="130"/>
      <c r="S5" s="130"/>
      <c r="T5" s="155" t="s">
        <v>53</v>
      </c>
      <c r="U5" s="155"/>
      <c r="V5" s="155"/>
      <c r="W5" s="155"/>
      <c r="X5" s="156" t="s">
        <v>144</v>
      </c>
      <c r="Y5" s="156"/>
      <c r="Z5" s="156"/>
      <c r="AA5" s="156"/>
    </row>
    <row r="6" spans="3:27" ht="145.19999999999999" customHeight="1" x14ac:dyDescent="0.3">
      <c r="C6" s="137"/>
      <c r="D6" s="137"/>
      <c r="E6" s="137"/>
      <c r="F6" s="137"/>
      <c r="G6" s="138" t="s">
        <v>71</v>
      </c>
      <c r="H6" s="139"/>
      <c r="I6" s="139"/>
      <c r="J6" s="140"/>
      <c r="K6" s="141" t="s">
        <v>70</v>
      </c>
      <c r="L6" s="142"/>
      <c r="M6" s="142"/>
      <c r="N6" s="143"/>
      <c r="P6" s="154"/>
      <c r="Q6" s="154"/>
      <c r="R6" s="154"/>
      <c r="S6" s="154"/>
      <c r="T6" s="155"/>
      <c r="U6" s="155"/>
      <c r="V6" s="155"/>
      <c r="W6" s="155"/>
      <c r="X6" s="156"/>
      <c r="Y6" s="156"/>
      <c r="Z6" s="156"/>
      <c r="AA6" s="156"/>
    </row>
    <row r="7" spans="3:27" ht="39.75" customHeight="1" x14ac:dyDescent="0.3">
      <c r="C7" s="130" t="s">
        <v>40</v>
      </c>
      <c r="D7" s="130"/>
      <c r="E7" s="130"/>
      <c r="F7" s="130"/>
      <c r="G7" s="144" t="s">
        <v>56</v>
      </c>
      <c r="H7" s="145"/>
      <c r="I7" s="145"/>
      <c r="J7" s="146"/>
      <c r="K7" s="147" t="s">
        <v>57</v>
      </c>
      <c r="L7" s="148"/>
      <c r="M7" s="148"/>
      <c r="N7" s="149"/>
      <c r="P7" s="130" t="s">
        <v>40</v>
      </c>
      <c r="Q7" s="130"/>
      <c r="R7" s="130"/>
      <c r="S7" s="130"/>
      <c r="T7" s="157" t="s">
        <v>143</v>
      </c>
      <c r="U7" s="157"/>
      <c r="V7" s="157"/>
      <c r="W7" s="157"/>
      <c r="X7" s="158" t="s">
        <v>54</v>
      </c>
      <c r="Y7" s="158"/>
      <c r="Z7" s="158"/>
      <c r="AA7" s="158"/>
    </row>
    <row r="8" spans="3:27" ht="149.4" customHeight="1" x14ac:dyDescent="0.3">
      <c r="C8" s="122"/>
      <c r="D8" s="123"/>
      <c r="E8" s="123"/>
      <c r="F8" s="123"/>
      <c r="G8" s="124"/>
      <c r="H8" s="125"/>
      <c r="I8" s="125"/>
      <c r="J8" s="126"/>
      <c r="K8" s="127"/>
      <c r="L8" s="128"/>
      <c r="M8" s="128"/>
      <c r="N8" s="129"/>
      <c r="P8" s="154"/>
      <c r="Q8" s="154"/>
      <c r="R8" s="154"/>
      <c r="S8" s="154"/>
      <c r="T8" s="157"/>
      <c r="U8" s="157"/>
      <c r="V8" s="157"/>
      <c r="W8" s="157"/>
      <c r="X8" s="158"/>
      <c r="Y8" s="158"/>
      <c r="Z8" s="158"/>
      <c r="AA8" s="158"/>
    </row>
    <row r="14" spans="3:27" x14ac:dyDescent="0.3">
      <c r="C14" s="29"/>
      <c r="D14" s="29"/>
      <c r="E14" s="29"/>
      <c r="F14" s="29"/>
      <c r="G14" s="29"/>
      <c r="H14" s="29"/>
      <c r="J14" s="29"/>
      <c r="K14" s="29"/>
      <c r="L14" s="29"/>
      <c r="M14" s="29"/>
      <c r="N14" s="29"/>
    </row>
  </sheetData>
  <mergeCells count="30">
    <mergeCell ref="P5:S5"/>
    <mergeCell ref="T5:W6"/>
    <mergeCell ref="X5:AA6"/>
    <mergeCell ref="P6:S6"/>
    <mergeCell ref="P7:S7"/>
    <mergeCell ref="T7:W8"/>
    <mergeCell ref="X7:AA8"/>
    <mergeCell ref="P8:S8"/>
    <mergeCell ref="P3:S4"/>
    <mergeCell ref="T3:W3"/>
    <mergeCell ref="X3:AA3"/>
    <mergeCell ref="T4:W4"/>
    <mergeCell ref="X4:AA4"/>
    <mergeCell ref="C3:F4"/>
    <mergeCell ref="G3:J3"/>
    <mergeCell ref="K3:N3"/>
    <mergeCell ref="G4:J4"/>
    <mergeCell ref="K4:N4"/>
    <mergeCell ref="C8:F8"/>
    <mergeCell ref="G8:J8"/>
    <mergeCell ref="K8:N8"/>
    <mergeCell ref="C5:F5"/>
    <mergeCell ref="G5:J5"/>
    <mergeCell ref="K5:N5"/>
    <mergeCell ref="C6:F6"/>
    <mergeCell ref="G6:J6"/>
    <mergeCell ref="K6:N6"/>
    <mergeCell ref="C7:F7"/>
    <mergeCell ref="G7:J7"/>
    <mergeCell ref="K7:N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D25"/>
  <sheetViews>
    <sheetView tabSelected="1" topLeftCell="A5" zoomScale="60" zoomScaleNormal="60" workbookViewId="0">
      <selection activeCell="A23" sqref="A23"/>
    </sheetView>
  </sheetViews>
  <sheetFormatPr baseColWidth="10" defaultRowHeight="15" x14ac:dyDescent="0.25"/>
  <cols>
    <col min="1" max="1" width="2.296875" style="11" customWidth="1"/>
    <col min="2" max="2" width="5" style="11" customWidth="1"/>
    <col min="3" max="3" width="20.69921875" style="11" customWidth="1"/>
    <col min="4" max="4" width="11.19921875" style="11"/>
    <col min="5" max="5" width="23" style="11" customWidth="1"/>
    <col min="6" max="6" width="17.296875" style="11" customWidth="1"/>
    <col min="7" max="10" width="15.796875" style="11" customWidth="1"/>
    <col min="11" max="11" width="27" style="11" customWidth="1"/>
    <col min="12" max="12" width="14.19921875" style="11" customWidth="1"/>
    <col min="13" max="13" width="14" style="11" customWidth="1"/>
    <col min="14" max="14" width="18" style="11" customWidth="1"/>
    <col min="15" max="27" width="11.19921875" style="11"/>
    <col min="28" max="28" width="29.59765625" style="11" customWidth="1"/>
    <col min="29" max="16384" width="11.19921875" style="11"/>
  </cols>
  <sheetData>
    <row r="2" spans="2:30" x14ac:dyDescent="0.25">
      <c r="B2" s="214" t="s">
        <v>17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</row>
    <row r="3" spans="2:30" x14ac:dyDescent="0.25"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2:30" x14ac:dyDescent="0.25">
      <c r="Y4" s="12"/>
    </row>
    <row r="5" spans="2:30" ht="17.399999999999999" customHeight="1" thickBot="1" x14ac:dyDescent="0.3">
      <c r="F5" s="13"/>
    </row>
    <row r="6" spans="2:30" ht="31.05" customHeight="1" thickBot="1" x14ac:dyDescent="0.3">
      <c r="B6" s="175" t="s">
        <v>132</v>
      </c>
      <c r="C6" s="162" t="s">
        <v>131</v>
      </c>
      <c r="D6" s="162" t="s">
        <v>137</v>
      </c>
      <c r="E6" s="163"/>
      <c r="F6" s="199" t="s">
        <v>0</v>
      </c>
      <c r="G6" s="159" t="s">
        <v>1</v>
      </c>
      <c r="H6" s="159" t="s">
        <v>62</v>
      </c>
      <c r="I6" s="159" t="s">
        <v>63</v>
      </c>
      <c r="J6" s="159" t="s">
        <v>61</v>
      </c>
      <c r="K6" s="202" t="s">
        <v>2</v>
      </c>
      <c r="L6" s="193" t="s">
        <v>3</v>
      </c>
      <c r="M6" s="194"/>
      <c r="N6" s="197" t="s">
        <v>4</v>
      </c>
      <c r="O6" s="217" t="s">
        <v>139</v>
      </c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9" t="s">
        <v>5</v>
      </c>
      <c r="AB6" s="220"/>
    </row>
    <row r="7" spans="2:30" ht="28.95" customHeight="1" thickBot="1" x14ac:dyDescent="0.3">
      <c r="B7" s="176"/>
      <c r="C7" s="166"/>
      <c r="D7" s="166"/>
      <c r="E7" s="167"/>
      <c r="F7" s="200"/>
      <c r="G7" s="201"/>
      <c r="H7" s="161"/>
      <c r="I7" s="161"/>
      <c r="J7" s="160"/>
      <c r="K7" s="203"/>
      <c r="L7" s="5" t="s">
        <v>6</v>
      </c>
      <c r="M7" s="6" t="s">
        <v>7</v>
      </c>
      <c r="N7" s="200"/>
      <c r="O7" s="9" t="s">
        <v>8</v>
      </c>
      <c r="P7" s="10" t="s">
        <v>9</v>
      </c>
      <c r="Q7" s="10" t="s">
        <v>10</v>
      </c>
      <c r="R7" s="10" t="s">
        <v>11</v>
      </c>
      <c r="S7" s="10" t="s">
        <v>10</v>
      </c>
      <c r="T7" s="10" t="s">
        <v>12</v>
      </c>
      <c r="U7" s="10" t="s">
        <v>12</v>
      </c>
      <c r="V7" s="10" t="s">
        <v>11</v>
      </c>
      <c r="W7" s="10" t="s">
        <v>13</v>
      </c>
      <c r="X7" s="10" t="s">
        <v>14</v>
      </c>
      <c r="Y7" s="10" t="s">
        <v>15</v>
      </c>
      <c r="Z7" s="16" t="s">
        <v>16</v>
      </c>
      <c r="AA7" s="215">
        <f>SUM(O9:Z9)/100</f>
        <v>0</v>
      </c>
      <c r="AB7" s="20" t="s">
        <v>142</v>
      </c>
      <c r="AD7" s="14"/>
    </row>
    <row r="8" spans="2:30" ht="29.4" customHeight="1" x14ac:dyDescent="0.25">
      <c r="B8" s="175">
        <v>1</v>
      </c>
      <c r="C8" s="177" t="s">
        <v>134</v>
      </c>
      <c r="D8" s="164"/>
      <c r="E8" s="165"/>
      <c r="F8" s="204"/>
      <c r="G8" s="206"/>
      <c r="H8" s="185"/>
      <c r="I8" s="185"/>
      <c r="J8" s="208"/>
      <c r="K8" s="210"/>
      <c r="L8" s="171"/>
      <c r="M8" s="173"/>
      <c r="N8" s="191"/>
      <c r="O8" s="7"/>
      <c r="P8" s="8"/>
      <c r="Q8" s="8"/>
      <c r="R8" s="8"/>
      <c r="S8" s="8"/>
      <c r="T8" s="8"/>
      <c r="U8" s="8"/>
      <c r="V8" s="8"/>
      <c r="W8" s="8"/>
      <c r="X8" s="8"/>
      <c r="Y8" s="8"/>
      <c r="Z8" s="17"/>
      <c r="AA8" s="215"/>
      <c r="AB8" s="216" t="str">
        <f>IF(AA7=G8,"EJECUTADO", "EJECUTADO PARCIALMENTE")</f>
        <v>EJECUTADO</v>
      </c>
      <c r="AC8" s="15"/>
    </row>
    <row r="9" spans="2:30" ht="27" customHeight="1" thickBot="1" x14ac:dyDescent="0.3">
      <c r="B9" s="176"/>
      <c r="C9" s="178"/>
      <c r="D9" s="166"/>
      <c r="E9" s="167"/>
      <c r="F9" s="205"/>
      <c r="G9" s="207"/>
      <c r="H9" s="185"/>
      <c r="I9" s="185"/>
      <c r="J9" s="209"/>
      <c r="K9" s="211"/>
      <c r="L9" s="172"/>
      <c r="M9" s="174"/>
      <c r="N9" s="192"/>
      <c r="O9" s="3"/>
      <c r="P9" s="4"/>
      <c r="Q9" s="4"/>
      <c r="R9" s="4"/>
      <c r="S9" s="4"/>
      <c r="T9" s="4"/>
      <c r="U9" s="4"/>
      <c r="V9" s="4"/>
      <c r="W9" s="4"/>
      <c r="X9" s="4"/>
      <c r="Y9" s="4"/>
      <c r="Z9" s="18"/>
      <c r="AA9" s="215"/>
      <c r="AB9" s="216"/>
    </row>
    <row r="10" spans="2:30" ht="21.6" customHeight="1" thickBot="1" x14ac:dyDescent="0.3">
      <c r="B10" s="175">
        <v>2</v>
      </c>
      <c r="C10" s="168" t="s">
        <v>133</v>
      </c>
      <c r="D10" s="162"/>
      <c r="E10" s="163"/>
      <c r="F10" s="199" t="s">
        <v>0</v>
      </c>
      <c r="G10" s="159" t="s">
        <v>1</v>
      </c>
      <c r="H10" s="159" t="s">
        <v>62</v>
      </c>
      <c r="I10" s="159" t="s">
        <v>63</v>
      </c>
      <c r="J10" s="159" t="s">
        <v>61</v>
      </c>
      <c r="K10" s="202" t="s">
        <v>2</v>
      </c>
      <c r="L10" s="193" t="s">
        <v>3</v>
      </c>
      <c r="M10" s="194"/>
      <c r="N10" s="197" t="s">
        <v>4</v>
      </c>
      <c r="O10" s="212" t="s">
        <v>139</v>
      </c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195" t="s">
        <v>5</v>
      </c>
      <c r="AB10" s="196"/>
    </row>
    <row r="11" spans="2:30" ht="27" customHeight="1" thickBot="1" x14ac:dyDescent="0.3">
      <c r="B11" s="229"/>
      <c r="C11" s="169"/>
      <c r="D11" s="164"/>
      <c r="E11" s="165"/>
      <c r="F11" s="200"/>
      <c r="G11" s="201"/>
      <c r="H11" s="161"/>
      <c r="I11" s="161"/>
      <c r="J11" s="160"/>
      <c r="K11" s="203"/>
      <c r="L11" s="5" t="s">
        <v>6</v>
      </c>
      <c r="M11" s="6" t="s">
        <v>7</v>
      </c>
      <c r="N11" s="198"/>
      <c r="O11" s="9" t="s">
        <v>8</v>
      </c>
      <c r="P11" s="10" t="s">
        <v>9</v>
      </c>
      <c r="Q11" s="10" t="s">
        <v>10</v>
      </c>
      <c r="R11" s="10" t="s">
        <v>11</v>
      </c>
      <c r="S11" s="10" t="s">
        <v>10</v>
      </c>
      <c r="T11" s="10" t="s">
        <v>12</v>
      </c>
      <c r="U11" s="10" t="s">
        <v>12</v>
      </c>
      <c r="V11" s="10" t="s">
        <v>11</v>
      </c>
      <c r="W11" s="10" t="s">
        <v>13</v>
      </c>
      <c r="X11" s="10" t="s">
        <v>14</v>
      </c>
      <c r="Y11" s="10" t="s">
        <v>15</v>
      </c>
      <c r="Z11" s="16" t="s">
        <v>16</v>
      </c>
      <c r="AA11" s="215">
        <f>SUM(O13:Z13)/100</f>
        <v>0</v>
      </c>
      <c r="AB11" s="20" t="s">
        <v>142</v>
      </c>
    </row>
    <row r="12" spans="2:30" ht="28.8" customHeight="1" x14ac:dyDescent="0.25">
      <c r="B12" s="229"/>
      <c r="C12" s="169"/>
      <c r="D12" s="164"/>
      <c r="E12" s="165"/>
      <c r="F12" s="204"/>
      <c r="G12" s="222"/>
      <c r="H12" s="186"/>
      <c r="I12" s="186"/>
      <c r="J12" s="186"/>
      <c r="K12" s="211"/>
      <c r="L12" s="225"/>
      <c r="M12" s="226"/>
      <c r="N12" s="191"/>
      <c r="O12" s="1"/>
      <c r="P12" s="2"/>
      <c r="Q12" s="2"/>
      <c r="R12" s="2"/>
      <c r="S12" s="2"/>
      <c r="T12" s="2"/>
      <c r="U12" s="2"/>
      <c r="V12" s="2"/>
      <c r="W12" s="2"/>
      <c r="X12" s="2"/>
      <c r="Y12" s="2"/>
      <c r="Z12" s="19"/>
      <c r="AA12" s="215"/>
      <c r="AB12" s="216" t="str">
        <f>IF(AA11=G12,"EJECUTADO", "EJECUTADO PARCIALMENTE")</f>
        <v>EJECUTADO</v>
      </c>
    </row>
    <row r="13" spans="2:30" ht="36" customHeight="1" thickBot="1" x14ac:dyDescent="0.3">
      <c r="B13" s="176"/>
      <c r="C13" s="170"/>
      <c r="D13" s="166"/>
      <c r="E13" s="167"/>
      <c r="F13" s="221"/>
      <c r="G13" s="223"/>
      <c r="H13" s="187"/>
      <c r="I13" s="187"/>
      <c r="J13" s="187"/>
      <c r="K13" s="224"/>
      <c r="L13" s="172"/>
      <c r="M13" s="227"/>
      <c r="N13" s="228"/>
      <c r="O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18"/>
      <c r="AA13" s="215"/>
      <c r="AB13" s="216"/>
    </row>
    <row r="14" spans="2:30" ht="25.2" customHeight="1" thickBot="1" x14ac:dyDescent="0.3">
      <c r="B14" s="175">
        <v>3</v>
      </c>
      <c r="C14" s="168" t="s">
        <v>135</v>
      </c>
      <c r="D14" s="179" t="s">
        <v>72</v>
      </c>
      <c r="E14" s="180"/>
      <c r="F14" s="199" t="s">
        <v>0</v>
      </c>
      <c r="G14" s="159" t="s">
        <v>1</v>
      </c>
      <c r="H14" s="159" t="s">
        <v>62</v>
      </c>
      <c r="I14" s="159" t="s">
        <v>63</v>
      </c>
      <c r="J14" s="159" t="s">
        <v>61</v>
      </c>
      <c r="K14" s="202" t="s">
        <v>2</v>
      </c>
      <c r="L14" s="193" t="s">
        <v>3</v>
      </c>
      <c r="M14" s="194"/>
      <c r="N14" s="197" t="s">
        <v>4</v>
      </c>
      <c r="O14" s="212" t="s">
        <v>139</v>
      </c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195" t="s">
        <v>5</v>
      </c>
      <c r="AB14" s="196"/>
    </row>
    <row r="15" spans="2:30" ht="28.2" customHeight="1" thickBot="1" x14ac:dyDescent="0.3">
      <c r="B15" s="229"/>
      <c r="C15" s="169"/>
      <c r="D15" s="181"/>
      <c r="E15" s="182"/>
      <c r="F15" s="200"/>
      <c r="G15" s="201"/>
      <c r="H15" s="161"/>
      <c r="I15" s="161"/>
      <c r="J15" s="160"/>
      <c r="K15" s="203"/>
      <c r="L15" s="5" t="s">
        <v>6</v>
      </c>
      <c r="M15" s="6" t="s">
        <v>7</v>
      </c>
      <c r="N15" s="198"/>
      <c r="O15" s="9" t="s">
        <v>8</v>
      </c>
      <c r="P15" s="10" t="s">
        <v>9</v>
      </c>
      <c r="Q15" s="10" t="s">
        <v>10</v>
      </c>
      <c r="R15" s="10" t="s">
        <v>11</v>
      </c>
      <c r="S15" s="10" t="s">
        <v>10</v>
      </c>
      <c r="T15" s="10" t="s">
        <v>12</v>
      </c>
      <c r="U15" s="10" t="s">
        <v>12</v>
      </c>
      <c r="V15" s="10" t="s">
        <v>11</v>
      </c>
      <c r="W15" s="10" t="s">
        <v>13</v>
      </c>
      <c r="X15" s="10" t="s">
        <v>14</v>
      </c>
      <c r="Y15" s="10" t="s">
        <v>15</v>
      </c>
      <c r="Z15" s="16" t="s">
        <v>16</v>
      </c>
      <c r="AA15" s="215">
        <f>SUM(O17:Z17)/100</f>
        <v>0.45</v>
      </c>
      <c r="AB15" s="20" t="s">
        <v>142</v>
      </c>
    </row>
    <row r="16" spans="2:30" ht="43.8" customHeight="1" x14ac:dyDescent="0.25">
      <c r="B16" s="229"/>
      <c r="C16" s="169"/>
      <c r="D16" s="181"/>
      <c r="E16" s="182"/>
      <c r="F16" s="230" t="s">
        <v>65</v>
      </c>
      <c r="G16" s="232">
        <v>0.5</v>
      </c>
      <c r="H16" s="188" t="s">
        <v>66</v>
      </c>
      <c r="I16" s="188" t="s">
        <v>67</v>
      </c>
      <c r="J16" s="189" t="s">
        <v>68</v>
      </c>
      <c r="K16" s="234" t="s">
        <v>73</v>
      </c>
      <c r="L16" s="236" t="s">
        <v>141</v>
      </c>
      <c r="M16" s="238" t="s">
        <v>140</v>
      </c>
      <c r="N16" s="240" t="s">
        <v>69</v>
      </c>
      <c r="O16" s="1">
        <v>10</v>
      </c>
      <c r="P16" s="2">
        <v>10</v>
      </c>
      <c r="Q16" s="2">
        <v>10</v>
      </c>
      <c r="R16" s="2">
        <v>10</v>
      </c>
      <c r="S16" s="2">
        <v>10</v>
      </c>
      <c r="T16" s="2"/>
      <c r="U16" s="2"/>
      <c r="V16" s="2"/>
      <c r="W16" s="2"/>
      <c r="X16" s="2"/>
      <c r="Y16" s="2"/>
      <c r="Z16" s="19"/>
      <c r="AA16" s="215"/>
      <c r="AB16" s="216" t="str">
        <f>IF(AA15=G16,"EJECUTADO", "EJECUTADO PARCIALMENTE")</f>
        <v>EJECUTADO PARCIALMENTE</v>
      </c>
    </row>
    <row r="17" spans="2:28" ht="63" customHeight="1" thickBot="1" x14ac:dyDescent="0.3">
      <c r="B17" s="176"/>
      <c r="C17" s="170"/>
      <c r="D17" s="183"/>
      <c r="E17" s="184"/>
      <c r="F17" s="231"/>
      <c r="G17" s="233"/>
      <c r="H17" s="188"/>
      <c r="I17" s="188"/>
      <c r="J17" s="190"/>
      <c r="K17" s="235"/>
      <c r="L17" s="237"/>
      <c r="M17" s="239"/>
      <c r="N17" s="241"/>
      <c r="O17" s="3">
        <v>10</v>
      </c>
      <c r="P17" s="4">
        <v>10</v>
      </c>
      <c r="Q17" s="4">
        <v>5</v>
      </c>
      <c r="R17" s="4">
        <v>10</v>
      </c>
      <c r="S17" s="4">
        <v>10</v>
      </c>
      <c r="T17" s="4"/>
      <c r="U17" s="4"/>
      <c r="V17" s="4"/>
      <c r="W17" s="4"/>
      <c r="X17" s="4"/>
      <c r="Y17" s="4"/>
      <c r="Z17" s="18"/>
      <c r="AA17" s="215"/>
      <c r="AB17" s="216"/>
    </row>
    <row r="18" spans="2:28" ht="26.4" customHeight="1" thickBot="1" x14ac:dyDescent="0.3">
      <c r="B18" s="175">
        <v>4</v>
      </c>
      <c r="C18" s="168" t="s">
        <v>136</v>
      </c>
      <c r="D18" s="162"/>
      <c r="E18" s="163"/>
      <c r="F18" s="199" t="s">
        <v>0</v>
      </c>
      <c r="G18" s="159" t="s">
        <v>1</v>
      </c>
      <c r="H18" s="159" t="s">
        <v>62</v>
      </c>
      <c r="I18" s="159" t="s">
        <v>63</v>
      </c>
      <c r="J18" s="159" t="s">
        <v>61</v>
      </c>
      <c r="K18" s="202" t="s">
        <v>2</v>
      </c>
      <c r="L18" s="193" t="s">
        <v>3</v>
      </c>
      <c r="M18" s="194"/>
      <c r="N18" s="197" t="s">
        <v>4</v>
      </c>
      <c r="O18" s="212" t="s">
        <v>139</v>
      </c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195" t="s">
        <v>5</v>
      </c>
      <c r="AB18" s="196"/>
    </row>
    <row r="19" spans="2:28" ht="28.2" customHeight="1" thickBot="1" x14ac:dyDescent="0.3">
      <c r="B19" s="229"/>
      <c r="C19" s="169"/>
      <c r="D19" s="164"/>
      <c r="E19" s="165"/>
      <c r="F19" s="200"/>
      <c r="G19" s="201"/>
      <c r="H19" s="161"/>
      <c r="I19" s="161"/>
      <c r="J19" s="160"/>
      <c r="K19" s="203"/>
      <c r="L19" s="5" t="s">
        <v>6</v>
      </c>
      <c r="M19" s="6" t="s">
        <v>7</v>
      </c>
      <c r="N19" s="198"/>
      <c r="O19" s="9" t="s">
        <v>8</v>
      </c>
      <c r="P19" s="10" t="s">
        <v>9</v>
      </c>
      <c r="Q19" s="10" t="s">
        <v>10</v>
      </c>
      <c r="R19" s="10" t="s">
        <v>11</v>
      </c>
      <c r="S19" s="10" t="s">
        <v>10</v>
      </c>
      <c r="T19" s="10" t="s">
        <v>12</v>
      </c>
      <c r="U19" s="10" t="s">
        <v>12</v>
      </c>
      <c r="V19" s="10" t="s">
        <v>11</v>
      </c>
      <c r="W19" s="10" t="s">
        <v>13</v>
      </c>
      <c r="X19" s="10" t="s">
        <v>14</v>
      </c>
      <c r="Y19" s="10" t="s">
        <v>15</v>
      </c>
      <c r="Z19" s="16" t="s">
        <v>16</v>
      </c>
      <c r="AA19" s="215">
        <f>SUM(O21:Z21)/100</f>
        <v>0</v>
      </c>
      <c r="AB19" s="20" t="s">
        <v>142</v>
      </c>
    </row>
    <row r="20" spans="2:28" ht="30.6" customHeight="1" x14ac:dyDescent="0.25">
      <c r="B20" s="229"/>
      <c r="C20" s="169"/>
      <c r="D20" s="164"/>
      <c r="E20" s="165"/>
      <c r="F20" s="204"/>
      <c r="G20" s="222"/>
      <c r="H20" s="222"/>
      <c r="I20" s="222"/>
      <c r="J20" s="222"/>
      <c r="K20" s="211"/>
      <c r="L20" s="225"/>
      <c r="M20" s="226"/>
      <c r="N20" s="191"/>
      <c r="O20" s="1"/>
      <c r="P20" s="2"/>
      <c r="Q20" s="2"/>
      <c r="R20" s="2"/>
      <c r="S20" s="2"/>
      <c r="T20" s="2"/>
      <c r="U20" s="2"/>
      <c r="V20" s="2"/>
      <c r="W20" s="2"/>
      <c r="X20" s="2"/>
      <c r="Y20" s="2"/>
      <c r="Z20" s="19"/>
      <c r="AA20" s="215"/>
      <c r="AB20" s="216" t="str">
        <f>IF(AA19=G20,"EJECUTADO", "EJECUTADO PARCIALMENTE")</f>
        <v>EJECUTADO</v>
      </c>
    </row>
    <row r="21" spans="2:28" ht="36" customHeight="1" thickBot="1" x14ac:dyDescent="0.3">
      <c r="B21" s="176"/>
      <c r="C21" s="170"/>
      <c r="D21" s="166"/>
      <c r="E21" s="167"/>
      <c r="F21" s="221"/>
      <c r="G21" s="223"/>
      <c r="H21" s="223"/>
      <c r="I21" s="223"/>
      <c r="J21" s="223"/>
      <c r="K21" s="224"/>
      <c r="L21" s="172"/>
      <c r="M21" s="227"/>
      <c r="N21" s="228"/>
      <c r="O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18"/>
      <c r="AA21" s="215"/>
      <c r="AB21" s="216"/>
    </row>
    <row r="22" spans="2:28" ht="27.6" customHeight="1" thickBot="1" x14ac:dyDescent="0.3">
      <c r="B22" s="175">
        <v>5</v>
      </c>
      <c r="C22" s="168" t="s">
        <v>138</v>
      </c>
      <c r="D22" s="162"/>
      <c r="E22" s="163"/>
      <c r="F22" s="199" t="s">
        <v>0</v>
      </c>
      <c r="G22" s="159" t="s">
        <v>1</v>
      </c>
      <c r="H22" s="159" t="s">
        <v>62</v>
      </c>
      <c r="I22" s="159" t="s">
        <v>63</v>
      </c>
      <c r="J22" s="159" t="s">
        <v>61</v>
      </c>
      <c r="K22" s="202" t="s">
        <v>2</v>
      </c>
      <c r="L22" s="193" t="s">
        <v>3</v>
      </c>
      <c r="M22" s="194"/>
      <c r="N22" s="197" t="s">
        <v>4</v>
      </c>
      <c r="O22" s="212" t="s">
        <v>139</v>
      </c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195" t="s">
        <v>5</v>
      </c>
      <c r="AB22" s="196"/>
    </row>
    <row r="23" spans="2:28" ht="28.2" customHeight="1" thickBot="1" x14ac:dyDescent="0.3">
      <c r="B23" s="229"/>
      <c r="C23" s="169"/>
      <c r="D23" s="164"/>
      <c r="E23" s="165"/>
      <c r="F23" s="200"/>
      <c r="G23" s="201"/>
      <c r="H23" s="161"/>
      <c r="I23" s="161"/>
      <c r="J23" s="160"/>
      <c r="K23" s="203"/>
      <c r="L23" s="5" t="s">
        <v>6</v>
      </c>
      <c r="M23" s="6" t="s">
        <v>7</v>
      </c>
      <c r="N23" s="198"/>
      <c r="O23" s="9" t="s">
        <v>8</v>
      </c>
      <c r="P23" s="10" t="s">
        <v>9</v>
      </c>
      <c r="Q23" s="10" t="s">
        <v>10</v>
      </c>
      <c r="R23" s="10" t="s">
        <v>11</v>
      </c>
      <c r="S23" s="10" t="s">
        <v>10</v>
      </c>
      <c r="T23" s="10" t="s">
        <v>12</v>
      </c>
      <c r="U23" s="10" t="s">
        <v>12</v>
      </c>
      <c r="V23" s="10" t="s">
        <v>11</v>
      </c>
      <c r="W23" s="10" t="s">
        <v>13</v>
      </c>
      <c r="X23" s="10" t="s">
        <v>14</v>
      </c>
      <c r="Y23" s="10" t="s">
        <v>15</v>
      </c>
      <c r="Z23" s="16" t="s">
        <v>16</v>
      </c>
      <c r="AA23" s="215">
        <f>SUM(O25:Z25)/100</f>
        <v>0</v>
      </c>
      <c r="AB23" s="20" t="s">
        <v>142</v>
      </c>
    </row>
    <row r="24" spans="2:28" ht="33.6" customHeight="1" x14ac:dyDescent="0.25">
      <c r="B24" s="229"/>
      <c r="C24" s="169"/>
      <c r="D24" s="164"/>
      <c r="E24" s="165"/>
      <c r="F24" s="204"/>
      <c r="G24" s="222"/>
      <c r="H24" s="222"/>
      <c r="I24" s="222"/>
      <c r="J24" s="222"/>
      <c r="K24" s="211"/>
      <c r="L24" s="225"/>
      <c r="M24" s="226"/>
      <c r="N24" s="191"/>
      <c r="O24" s="1"/>
      <c r="P24" s="2"/>
      <c r="Q24" s="2"/>
      <c r="R24" s="2"/>
      <c r="S24" s="2"/>
      <c r="T24" s="2"/>
      <c r="U24" s="2"/>
      <c r="V24" s="2"/>
      <c r="W24" s="2"/>
      <c r="X24" s="2"/>
      <c r="Y24" s="2"/>
      <c r="Z24" s="19"/>
      <c r="AA24" s="215"/>
      <c r="AB24" s="216" t="str">
        <f>IF(AA23=G24,"EJECUTADO", "EJECUTADO PARCIALMENTE")</f>
        <v>EJECUTADO</v>
      </c>
    </row>
    <row r="25" spans="2:28" ht="36" customHeight="1" thickBot="1" x14ac:dyDescent="0.3">
      <c r="B25" s="176"/>
      <c r="C25" s="170"/>
      <c r="D25" s="166"/>
      <c r="E25" s="167"/>
      <c r="F25" s="221"/>
      <c r="G25" s="223"/>
      <c r="H25" s="223"/>
      <c r="I25" s="223"/>
      <c r="J25" s="223"/>
      <c r="K25" s="224"/>
      <c r="L25" s="172"/>
      <c r="M25" s="227"/>
      <c r="N25" s="228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18"/>
      <c r="AA25" s="242"/>
      <c r="AB25" s="243"/>
    </row>
  </sheetData>
  <mergeCells count="124">
    <mergeCell ref="N22:N23"/>
    <mergeCell ref="O22:Z22"/>
    <mergeCell ref="AA22:AB22"/>
    <mergeCell ref="AA23:AA25"/>
    <mergeCell ref="L24:L25"/>
    <mergeCell ref="M24:M25"/>
    <mergeCell ref="N24:N25"/>
    <mergeCell ref="AB24:AB25"/>
    <mergeCell ref="B22:B25"/>
    <mergeCell ref="F22:F23"/>
    <mergeCell ref="G22:G23"/>
    <mergeCell ref="K22:K23"/>
    <mergeCell ref="F24:F25"/>
    <mergeCell ref="G24:G25"/>
    <mergeCell ref="K24:K25"/>
    <mergeCell ref="L22:M22"/>
    <mergeCell ref="M20:M21"/>
    <mergeCell ref="I20:I21"/>
    <mergeCell ref="J20:J21"/>
    <mergeCell ref="H24:H25"/>
    <mergeCell ref="I24:I25"/>
    <mergeCell ref="J24:J25"/>
    <mergeCell ref="N20:N21"/>
    <mergeCell ref="AB20:AB21"/>
    <mergeCell ref="B18:B21"/>
    <mergeCell ref="F18:F19"/>
    <mergeCell ref="G18:G19"/>
    <mergeCell ref="K18:K19"/>
    <mergeCell ref="F20:F21"/>
    <mergeCell ref="G20:G21"/>
    <mergeCell ref="K20:K21"/>
    <mergeCell ref="L18:M18"/>
    <mergeCell ref="N18:N19"/>
    <mergeCell ref="O18:Z18"/>
    <mergeCell ref="AA18:AB18"/>
    <mergeCell ref="AA19:AA21"/>
    <mergeCell ref="H20:H21"/>
    <mergeCell ref="L20:L21"/>
    <mergeCell ref="AA15:AA17"/>
    <mergeCell ref="AB16:AB17"/>
    <mergeCell ref="AA7:AA9"/>
    <mergeCell ref="B10:B13"/>
    <mergeCell ref="F10:F11"/>
    <mergeCell ref="G10:G11"/>
    <mergeCell ref="K10:K11"/>
    <mergeCell ref="F16:F17"/>
    <mergeCell ref="G16:G17"/>
    <mergeCell ref="K16:K17"/>
    <mergeCell ref="L16:L17"/>
    <mergeCell ref="M16:M17"/>
    <mergeCell ref="B14:B17"/>
    <mergeCell ref="F14:F15"/>
    <mergeCell ref="G14:G15"/>
    <mergeCell ref="K14:K15"/>
    <mergeCell ref="N16:N17"/>
    <mergeCell ref="N14:N15"/>
    <mergeCell ref="O14:Z14"/>
    <mergeCell ref="L14:M14"/>
    <mergeCell ref="B2:AB3"/>
    <mergeCell ref="L10:M10"/>
    <mergeCell ref="AA11:AA13"/>
    <mergeCell ref="AB8:AB9"/>
    <mergeCell ref="O6:Z6"/>
    <mergeCell ref="AA6:AB6"/>
    <mergeCell ref="F12:F13"/>
    <mergeCell ref="G12:G13"/>
    <mergeCell ref="K12:K13"/>
    <mergeCell ref="L12:L13"/>
    <mergeCell ref="M12:M13"/>
    <mergeCell ref="AB12:AB13"/>
    <mergeCell ref="N12:N13"/>
    <mergeCell ref="N6:N7"/>
    <mergeCell ref="N8:N9"/>
    <mergeCell ref="L6:M6"/>
    <mergeCell ref="AA14:AB14"/>
    <mergeCell ref="N10:N11"/>
    <mergeCell ref="F6:F7"/>
    <mergeCell ref="G6:G7"/>
    <mergeCell ref="K6:K7"/>
    <mergeCell ref="F8:F9"/>
    <mergeCell ref="G8:G9"/>
    <mergeCell ref="I8:I9"/>
    <mergeCell ref="J8:J9"/>
    <mergeCell ref="K8:K9"/>
    <mergeCell ref="H6:H7"/>
    <mergeCell ref="I6:I7"/>
    <mergeCell ref="O10:Z10"/>
    <mergeCell ref="AA10:AB10"/>
    <mergeCell ref="L8:L9"/>
    <mergeCell ref="M8:M9"/>
    <mergeCell ref="H18:H19"/>
    <mergeCell ref="I18:I19"/>
    <mergeCell ref="J18:J19"/>
    <mergeCell ref="H22:H23"/>
    <mergeCell ref="I22:I23"/>
    <mergeCell ref="J22:J23"/>
    <mergeCell ref="B6:B7"/>
    <mergeCell ref="C6:C7"/>
    <mergeCell ref="B8:B9"/>
    <mergeCell ref="C8:C9"/>
    <mergeCell ref="C18:C21"/>
    <mergeCell ref="C10:C13"/>
    <mergeCell ref="D10:E13"/>
    <mergeCell ref="C14:C17"/>
    <mergeCell ref="D14:E17"/>
    <mergeCell ref="D8:E9"/>
    <mergeCell ref="D6:E7"/>
    <mergeCell ref="H8:H9"/>
    <mergeCell ref="H12:H13"/>
    <mergeCell ref="I12:I13"/>
    <mergeCell ref="J12:J13"/>
    <mergeCell ref="H16:H17"/>
    <mergeCell ref="J6:J7"/>
    <mergeCell ref="H10:H11"/>
    <mergeCell ref="I10:I11"/>
    <mergeCell ref="J10:J11"/>
    <mergeCell ref="H14:H15"/>
    <mergeCell ref="I14:I15"/>
    <mergeCell ref="J14:J15"/>
    <mergeCell ref="D18:E21"/>
    <mergeCell ref="C22:C25"/>
    <mergeCell ref="D22:E25"/>
    <mergeCell ref="I16:I17"/>
    <mergeCell ref="J16:J17"/>
  </mergeCells>
  <conditionalFormatting sqref="O8:Z8">
    <cfRule type="cellIs" dxfId="19" priority="109" stopIfTrue="1" operator="greaterThan">
      <formula>0</formula>
    </cfRule>
  </conditionalFormatting>
  <conditionalFormatting sqref="O8:Z9">
    <cfRule type="cellIs" dxfId="18" priority="110" stopIfTrue="1" operator="equal">
      <formula>"P"</formula>
    </cfRule>
  </conditionalFormatting>
  <conditionalFormatting sqref="O12:Z12">
    <cfRule type="cellIs" dxfId="17" priority="50" stopIfTrue="1" operator="greaterThan">
      <formula>0</formula>
    </cfRule>
  </conditionalFormatting>
  <conditionalFormatting sqref="O12:Z13">
    <cfRule type="cellIs" dxfId="16" priority="51" stopIfTrue="1" operator="equal">
      <formula>"P"</formula>
    </cfRule>
  </conditionalFormatting>
  <conditionalFormatting sqref="O16:Z16">
    <cfRule type="cellIs" dxfId="15" priority="40" stopIfTrue="1" operator="greaterThan">
      <formula>0</formula>
    </cfRule>
  </conditionalFormatting>
  <conditionalFormatting sqref="O16:Z17">
    <cfRule type="cellIs" dxfId="14" priority="41" stopIfTrue="1" operator="equal">
      <formula>"P"</formula>
    </cfRule>
  </conditionalFormatting>
  <conditionalFormatting sqref="O20:Z20">
    <cfRule type="cellIs" dxfId="13" priority="33" stopIfTrue="1" operator="greaterThan">
      <formula>0</formula>
    </cfRule>
  </conditionalFormatting>
  <conditionalFormatting sqref="O20:Z21">
    <cfRule type="cellIs" dxfId="12" priority="34" stopIfTrue="1" operator="equal">
      <formula>"P"</formula>
    </cfRule>
  </conditionalFormatting>
  <conditionalFormatting sqref="O24:Z24">
    <cfRule type="cellIs" dxfId="11" priority="29" stopIfTrue="1" operator="greaterThan">
      <formula>0</formula>
    </cfRule>
  </conditionalFormatting>
  <conditionalFormatting sqref="O24:Z25">
    <cfRule type="cellIs" dxfId="10" priority="30" stopIfTrue="1" operator="equal">
      <formula>"P"</formula>
    </cfRule>
  </conditionalFormatting>
  <conditionalFormatting sqref="AB7:AB9">
    <cfRule type="cellIs" dxfId="9" priority="20" stopIfTrue="1" operator="equal">
      <formula>"EJECUTADO PARCIALMENTE"</formula>
    </cfRule>
    <cfRule type="cellIs" dxfId="8" priority="21" stopIfTrue="1" operator="equal">
      <formula>"EJECUTADO"</formula>
    </cfRule>
  </conditionalFormatting>
  <conditionalFormatting sqref="AB11:AB13">
    <cfRule type="cellIs" dxfId="7" priority="9" stopIfTrue="1" operator="equal">
      <formula>"EJECUTADO PARCIALMENTE"</formula>
    </cfRule>
    <cfRule type="cellIs" dxfId="6" priority="10" stopIfTrue="1" operator="equal">
      <formula>"EJECUTADO"</formula>
    </cfRule>
  </conditionalFormatting>
  <conditionalFormatting sqref="AB15:AB17">
    <cfRule type="cellIs" dxfId="5" priority="7" stopIfTrue="1" operator="equal">
      <formula>"EJECUTADO PARCIALMENTE"</formula>
    </cfRule>
    <cfRule type="cellIs" dxfId="4" priority="8" stopIfTrue="1" operator="equal">
      <formula>"EJECUTADO"</formula>
    </cfRule>
  </conditionalFormatting>
  <conditionalFormatting sqref="AB19:AB21">
    <cfRule type="cellIs" dxfId="3" priority="5" stopIfTrue="1" operator="equal">
      <formula>"EJECUTADO PARCIALMENTE"</formula>
    </cfRule>
    <cfRule type="cellIs" dxfId="2" priority="6" stopIfTrue="1" operator="equal">
      <formula>"EJECUTADO"</formula>
    </cfRule>
  </conditionalFormatting>
  <conditionalFormatting sqref="AB23:AB25">
    <cfRule type="cellIs" dxfId="1" priority="1" stopIfTrue="1" operator="equal">
      <formula>"EJECUTADO PARCIALMENTE"</formula>
    </cfRule>
    <cfRule type="cellIs" dxfId="0" priority="2" stopIfTrue="1" operator="equal">
      <formula>"EJECUTADO"</formula>
    </cfRule>
  </conditionalFormatting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CB8E7-B0DB-49BB-9F2E-C9A558FD8C4A}">
  <dimension ref="A1:K14"/>
  <sheetViews>
    <sheetView workbookViewId="0">
      <selection activeCell="E20" sqref="E20"/>
    </sheetView>
  </sheetViews>
  <sheetFormatPr baseColWidth="10" defaultColWidth="10.796875" defaultRowHeight="13.2" x14ac:dyDescent="0.3"/>
  <cols>
    <col min="1" max="1" width="3.69921875" style="31" customWidth="1"/>
    <col min="2" max="2" width="17.3984375" style="34" customWidth="1"/>
    <col min="3" max="3" width="15.796875" style="39" customWidth="1"/>
    <col min="4" max="4" width="26.19921875" style="39" customWidth="1"/>
    <col min="5" max="5" width="33.5" style="39" customWidth="1"/>
    <col min="6" max="11" width="10.796875" style="31"/>
    <col min="12" max="16384" width="10.796875" style="34"/>
  </cols>
  <sheetData>
    <row r="1" spans="1:6" s="31" customFormat="1" x14ac:dyDescent="0.3">
      <c r="A1" s="31" t="s">
        <v>145</v>
      </c>
      <c r="C1" s="32"/>
      <c r="D1" s="32"/>
      <c r="E1" s="32"/>
    </row>
    <row r="2" spans="1:6" s="31" customFormat="1" x14ac:dyDescent="0.3">
      <c r="B2" s="244" t="s">
        <v>81</v>
      </c>
      <c r="C2" s="244"/>
      <c r="D2" s="244"/>
      <c r="E2" s="244"/>
      <c r="F2" s="33"/>
    </row>
    <row r="3" spans="1:6" s="31" customFormat="1" x14ac:dyDescent="0.3">
      <c r="B3" s="32"/>
      <c r="C3" s="32"/>
      <c r="D3" s="32"/>
      <c r="E3" s="32"/>
    </row>
    <row r="4" spans="1:6" s="31" customFormat="1" x14ac:dyDescent="0.3">
      <c r="B4" s="32"/>
      <c r="C4" s="32"/>
      <c r="D4" s="32"/>
      <c r="E4" s="32"/>
    </row>
    <row r="5" spans="1:6" ht="22.8" customHeight="1" x14ac:dyDescent="0.3">
      <c r="B5" s="40" t="s">
        <v>82</v>
      </c>
      <c r="C5" s="41" t="s">
        <v>83</v>
      </c>
      <c r="D5" s="40" t="s">
        <v>84</v>
      </c>
      <c r="E5" s="40" t="s">
        <v>85</v>
      </c>
    </row>
    <row r="6" spans="1:6" ht="52.8" x14ac:dyDescent="0.3">
      <c r="B6" s="35" t="s">
        <v>86</v>
      </c>
      <c r="C6" s="35" t="s">
        <v>87</v>
      </c>
      <c r="D6" s="36" t="s">
        <v>88</v>
      </c>
      <c r="E6" s="36" t="s">
        <v>89</v>
      </c>
    </row>
    <row r="7" spans="1:6" ht="26.4" x14ac:dyDescent="0.3">
      <c r="B7" s="37" t="s">
        <v>90</v>
      </c>
      <c r="C7" s="37" t="s">
        <v>91</v>
      </c>
      <c r="D7" s="38" t="s">
        <v>92</v>
      </c>
      <c r="E7" s="36" t="s">
        <v>93</v>
      </c>
    </row>
    <row r="8" spans="1:6" x14ac:dyDescent="0.3">
      <c r="B8" s="36"/>
      <c r="C8" s="36"/>
      <c r="D8" s="36"/>
      <c r="E8" s="36"/>
    </row>
    <row r="9" spans="1:6" x14ac:dyDescent="0.3">
      <c r="B9" s="36"/>
      <c r="C9" s="36"/>
      <c r="D9" s="36"/>
      <c r="E9" s="36"/>
    </row>
    <row r="10" spans="1:6" x14ac:dyDescent="0.3">
      <c r="B10" s="36"/>
      <c r="C10" s="36"/>
      <c r="D10" s="36"/>
      <c r="E10" s="36"/>
    </row>
    <row r="11" spans="1:6" x14ac:dyDescent="0.3">
      <c r="B11" s="36"/>
      <c r="C11" s="36"/>
      <c r="D11" s="36"/>
      <c r="E11" s="36"/>
    </row>
    <row r="12" spans="1:6" x14ac:dyDescent="0.3">
      <c r="B12" s="36"/>
      <c r="C12" s="36"/>
      <c r="D12" s="36"/>
      <c r="E12" s="36"/>
    </row>
    <row r="13" spans="1:6" x14ac:dyDescent="0.3">
      <c r="B13" s="36"/>
      <c r="C13" s="36"/>
      <c r="D13" s="36"/>
      <c r="E13" s="36"/>
    </row>
    <row r="14" spans="1:6" x14ac:dyDescent="0.3">
      <c r="B14" s="36"/>
      <c r="C14" s="36"/>
      <c r="D14" s="36"/>
      <c r="E14" s="36"/>
    </row>
  </sheetData>
  <mergeCells count="1">
    <mergeCell ref="B2:E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F43FB-EDFA-46F5-8451-1C7BCE581E81}">
  <dimension ref="A1:M19"/>
  <sheetViews>
    <sheetView zoomScale="70" zoomScaleNormal="70" workbookViewId="0">
      <selection activeCell="L8" sqref="L8"/>
    </sheetView>
  </sheetViews>
  <sheetFormatPr baseColWidth="10" defaultColWidth="11.5" defaultRowHeight="15" x14ac:dyDescent="0.25"/>
  <cols>
    <col min="1" max="1" width="2.69921875" style="42" customWidth="1"/>
    <col min="2" max="2" width="51.5" style="11" customWidth="1"/>
    <col min="3" max="3" width="14.296875" style="11" customWidth="1"/>
    <col min="4" max="4" width="11.796875" style="11" customWidth="1"/>
    <col min="5" max="5" width="24" style="11" customWidth="1"/>
    <col min="6" max="6" width="10.19921875" style="11" customWidth="1"/>
    <col min="7" max="7" width="25.59765625" style="11" customWidth="1"/>
    <col min="8" max="8" width="11.19921875" style="11" customWidth="1"/>
    <col min="9" max="9" width="31.296875" style="11" customWidth="1"/>
    <col min="10" max="10" width="13.09765625" style="11" customWidth="1"/>
    <col min="11" max="11" width="15.19921875" style="42" customWidth="1"/>
    <col min="12" max="252" width="11.5" style="11"/>
    <col min="253" max="253" width="1.296875" style="11" customWidth="1"/>
    <col min="254" max="254" width="29" style="11" customWidth="1"/>
    <col min="255" max="255" width="13.796875" style="11" customWidth="1"/>
    <col min="256" max="256" width="14.5" style="11" customWidth="1"/>
    <col min="257" max="257" width="11.19921875" style="11" customWidth="1"/>
    <col min="258" max="258" width="12.19921875" style="11" customWidth="1"/>
    <col min="259" max="259" width="11.19921875" style="11" customWidth="1"/>
    <col min="260" max="260" width="17.796875" style="11" customWidth="1"/>
    <col min="261" max="261" width="11.5" style="11"/>
    <col min="262" max="262" width="17.796875" style="11" customWidth="1"/>
    <col min="263" max="263" width="11.5" style="11"/>
    <col min="264" max="264" width="14.5" style="11" customWidth="1"/>
    <col min="265" max="508" width="11.5" style="11"/>
    <col min="509" max="509" width="1.296875" style="11" customWidth="1"/>
    <col min="510" max="510" width="29" style="11" customWidth="1"/>
    <col min="511" max="511" width="13.796875" style="11" customWidth="1"/>
    <col min="512" max="512" width="14.5" style="11" customWidth="1"/>
    <col min="513" max="513" width="11.19921875" style="11" customWidth="1"/>
    <col min="514" max="514" width="12.19921875" style="11" customWidth="1"/>
    <col min="515" max="515" width="11.19921875" style="11" customWidth="1"/>
    <col min="516" max="516" width="17.796875" style="11" customWidth="1"/>
    <col min="517" max="517" width="11.5" style="11"/>
    <col min="518" max="518" width="17.796875" style="11" customWidth="1"/>
    <col min="519" max="519" width="11.5" style="11"/>
    <col min="520" max="520" width="14.5" style="11" customWidth="1"/>
    <col min="521" max="764" width="11.5" style="11"/>
    <col min="765" max="765" width="1.296875" style="11" customWidth="1"/>
    <col min="766" max="766" width="29" style="11" customWidth="1"/>
    <col min="767" max="767" width="13.796875" style="11" customWidth="1"/>
    <col min="768" max="768" width="14.5" style="11" customWidth="1"/>
    <col min="769" max="769" width="11.19921875" style="11" customWidth="1"/>
    <col min="770" max="770" width="12.19921875" style="11" customWidth="1"/>
    <col min="771" max="771" width="11.19921875" style="11" customWidth="1"/>
    <col min="772" max="772" width="17.796875" style="11" customWidth="1"/>
    <col min="773" max="773" width="11.5" style="11"/>
    <col min="774" max="774" width="17.796875" style="11" customWidth="1"/>
    <col min="775" max="775" width="11.5" style="11"/>
    <col min="776" max="776" width="14.5" style="11" customWidth="1"/>
    <col min="777" max="1020" width="11.5" style="11"/>
    <col min="1021" max="1021" width="1.296875" style="11" customWidth="1"/>
    <col min="1022" max="1022" width="29" style="11" customWidth="1"/>
    <col min="1023" max="1023" width="13.796875" style="11" customWidth="1"/>
    <col min="1024" max="1024" width="14.5" style="11" customWidth="1"/>
    <col min="1025" max="1025" width="11.19921875" style="11" customWidth="1"/>
    <col min="1026" max="1026" width="12.19921875" style="11" customWidth="1"/>
    <col min="1027" max="1027" width="11.19921875" style="11" customWidth="1"/>
    <col min="1028" max="1028" width="17.796875" style="11" customWidth="1"/>
    <col min="1029" max="1029" width="11.5" style="11"/>
    <col min="1030" max="1030" width="17.796875" style="11" customWidth="1"/>
    <col min="1031" max="1031" width="11.5" style="11"/>
    <col min="1032" max="1032" width="14.5" style="11" customWidth="1"/>
    <col min="1033" max="1276" width="11.5" style="11"/>
    <col min="1277" max="1277" width="1.296875" style="11" customWidth="1"/>
    <col min="1278" max="1278" width="29" style="11" customWidth="1"/>
    <col min="1279" max="1279" width="13.796875" style="11" customWidth="1"/>
    <col min="1280" max="1280" width="14.5" style="11" customWidth="1"/>
    <col min="1281" max="1281" width="11.19921875" style="11" customWidth="1"/>
    <col min="1282" max="1282" width="12.19921875" style="11" customWidth="1"/>
    <col min="1283" max="1283" width="11.19921875" style="11" customWidth="1"/>
    <col min="1284" max="1284" width="17.796875" style="11" customWidth="1"/>
    <col min="1285" max="1285" width="11.5" style="11"/>
    <col min="1286" max="1286" width="17.796875" style="11" customWidth="1"/>
    <col min="1287" max="1287" width="11.5" style="11"/>
    <col min="1288" max="1288" width="14.5" style="11" customWidth="1"/>
    <col min="1289" max="1532" width="11.5" style="11"/>
    <col min="1533" max="1533" width="1.296875" style="11" customWidth="1"/>
    <col min="1534" max="1534" width="29" style="11" customWidth="1"/>
    <col min="1535" max="1535" width="13.796875" style="11" customWidth="1"/>
    <col min="1536" max="1536" width="14.5" style="11" customWidth="1"/>
    <col min="1537" max="1537" width="11.19921875" style="11" customWidth="1"/>
    <col min="1538" max="1538" width="12.19921875" style="11" customWidth="1"/>
    <col min="1539" max="1539" width="11.19921875" style="11" customWidth="1"/>
    <col min="1540" max="1540" width="17.796875" style="11" customWidth="1"/>
    <col min="1541" max="1541" width="11.5" style="11"/>
    <col min="1542" max="1542" width="17.796875" style="11" customWidth="1"/>
    <col min="1543" max="1543" width="11.5" style="11"/>
    <col min="1544" max="1544" width="14.5" style="11" customWidth="1"/>
    <col min="1545" max="1788" width="11.5" style="11"/>
    <col min="1789" max="1789" width="1.296875" style="11" customWidth="1"/>
    <col min="1790" max="1790" width="29" style="11" customWidth="1"/>
    <col min="1791" max="1791" width="13.796875" style="11" customWidth="1"/>
    <col min="1792" max="1792" width="14.5" style="11" customWidth="1"/>
    <col min="1793" max="1793" width="11.19921875" style="11" customWidth="1"/>
    <col min="1794" max="1794" width="12.19921875" style="11" customWidth="1"/>
    <col min="1795" max="1795" width="11.19921875" style="11" customWidth="1"/>
    <col min="1796" max="1796" width="17.796875" style="11" customWidth="1"/>
    <col min="1797" max="1797" width="11.5" style="11"/>
    <col min="1798" max="1798" width="17.796875" style="11" customWidth="1"/>
    <col min="1799" max="1799" width="11.5" style="11"/>
    <col min="1800" max="1800" width="14.5" style="11" customWidth="1"/>
    <col min="1801" max="2044" width="11.5" style="11"/>
    <col min="2045" max="2045" width="1.296875" style="11" customWidth="1"/>
    <col min="2046" max="2046" width="29" style="11" customWidth="1"/>
    <col min="2047" max="2047" width="13.796875" style="11" customWidth="1"/>
    <col min="2048" max="2048" width="14.5" style="11" customWidth="1"/>
    <col min="2049" max="2049" width="11.19921875" style="11" customWidth="1"/>
    <col min="2050" max="2050" width="12.19921875" style="11" customWidth="1"/>
    <col min="2051" max="2051" width="11.19921875" style="11" customWidth="1"/>
    <col min="2052" max="2052" width="17.796875" style="11" customWidth="1"/>
    <col min="2053" max="2053" width="11.5" style="11"/>
    <col min="2054" max="2054" width="17.796875" style="11" customWidth="1"/>
    <col min="2055" max="2055" width="11.5" style="11"/>
    <col min="2056" max="2056" width="14.5" style="11" customWidth="1"/>
    <col min="2057" max="2300" width="11.5" style="11"/>
    <col min="2301" max="2301" width="1.296875" style="11" customWidth="1"/>
    <col min="2302" max="2302" width="29" style="11" customWidth="1"/>
    <col min="2303" max="2303" width="13.796875" style="11" customWidth="1"/>
    <col min="2304" max="2304" width="14.5" style="11" customWidth="1"/>
    <col min="2305" max="2305" width="11.19921875" style="11" customWidth="1"/>
    <col min="2306" max="2306" width="12.19921875" style="11" customWidth="1"/>
    <col min="2307" max="2307" width="11.19921875" style="11" customWidth="1"/>
    <col min="2308" max="2308" width="17.796875" style="11" customWidth="1"/>
    <col min="2309" max="2309" width="11.5" style="11"/>
    <col min="2310" max="2310" width="17.796875" style="11" customWidth="1"/>
    <col min="2311" max="2311" width="11.5" style="11"/>
    <col min="2312" max="2312" width="14.5" style="11" customWidth="1"/>
    <col min="2313" max="2556" width="11.5" style="11"/>
    <col min="2557" max="2557" width="1.296875" style="11" customWidth="1"/>
    <col min="2558" max="2558" width="29" style="11" customWidth="1"/>
    <col min="2559" max="2559" width="13.796875" style="11" customWidth="1"/>
    <col min="2560" max="2560" width="14.5" style="11" customWidth="1"/>
    <col min="2561" max="2561" width="11.19921875" style="11" customWidth="1"/>
    <col min="2562" max="2562" width="12.19921875" style="11" customWidth="1"/>
    <col min="2563" max="2563" width="11.19921875" style="11" customWidth="1"/>
    <col min="2564" max="2564" width="17.796875" style="11" customWidth="1"/>
    <col min="2565" max="2565" width="11.5" style="11"/>
    <col min="2566" max="2566" width="17.796875" style="11" customWidth="1"/>
    <col min="2567" max="2567" width="11.5" style="11"/>
    <col min="2568" max="2568" width="14.5" style="11" customWidth="1"/>
    <col min="2569" max="2812" width="11.5" style="11"/>
    <col min="2813" max="2813" width="1.296875" style="11" customWidth="1"/>
    <col min="2814" max="2814" width="29" style="11" customWidth="1"/>
    <col min="2815" max="2815" width="13.796875" style="11" customWidth="1"/>
    <col min="2816" max="2816" width="14.5" style="11" customWidth="1"/>
    <col min="2817" max="2817" width="11.19921875" style="11" customWidth="1"/>
    <col min="2818" max="2818" width="12.19921875" style="11" customWidth="1"/>
    <col min="2819" max="2819" width="11.19921875" style="11" customWidth="1"/>
    <col min="2820" max="2820" width="17.796875" style="11" customWidth="1"/>
    <col min="2821" max="2821" width="11.5" style="11"/>
    <col min="2822" max="2822" width="17.796875" style="11" customWidth="1"/>
    <col min="2823" max="2823" width="11.5" style="11"/>
    <col min="2824" max="2824" width="14.5" style="11" customWidth="1"/>
    <col min="2825" max="3068" width="11.5" style="11"/>
    <col min="3069" max="3069" width="1.296875" style="11" customWidth="1"/>
    <col min="3070" max="3070" width="29" style="11" customWidth="1"/>
    <col min="3071" max="3071" width="13.796875" style="11" customWidth="1"/>
    <col min="3072" max="3072" width="14.5" style="11" customWidth="1"/>
    <col min="3073" max="3073" width="11.19921875" style="11" customWidth="1"/>
    <col min="3074" max="3074" width="12.19921875" style="11" customWidth="1"/>
    <col min="3075" max="3075" width="11.19921875" style="11" customWidth="1"/>
    <col min="3076" max="3076" width="17.796875" style="11" customWidth="1"/>
    <col min="3077" max="3077" width="11.5" style="11"/>
    <col min="3078" max="3078" width="17.796875" style="11" customWidth="1"/>
    <col min="3079" max="3079" width="11.5" style="11"/>
    <col min="3080" max="3080" width="14.5" style="11" customWidth="1"/>
    <col min="3081" max="3324" width="11.5" style="11"/>
    <col min="3325" max="3325" width="1.296875" style="11" customWidth="1"/>
    <col min="3326" max="3326" width="29" style="11" customWidth="1"/>
    <col min="3327" max="3327" width="13.796875" style="11" customWidth="1"/>
    <col min="3328" max="3328" width="14.5" style="11" customWidth="1"/>
    <col min="3329" max="3329" width="11.19921875" style="11" customWidth="1"/>
    <col min="3330" max="3330" width="12.19921875" style="11" customWidth="1"/>
    <col min="3331" max="3331" width="11.19921875" style="11" customWidth="1"/>
    <col min="3332" max="3332" width="17.796875" style="11" customWidth="1"/>
    <col min="3333" max="3333" width="11.5" style="11"/>
    <col min="3334" max="3334" width="17.796875" style="11" customWidth="1"/>
    <col min="3335" max="3335" width="11.5" style="11"/>
    <col min="3336" max="3336" width="14.5" style="11" customWidth="1"/>
    <col min="3337" max="3580" width="11.5" style="11"/>
    <col min="3581" max="3581" width="1.296875" style="11" customWidth="1"/>
    <col min="3582" max="3582" width="29" style="11" customWidth="1"/>
    <col min="3583" max="3583" width="13.796875" style="11" customWidth="1"/>
    <col min="3584" max="3584" width="14.5" style="11" customWidth="1"/>
    <col min="3585" max="3585" width="11.19921875" style="11" customWidth="1"/>
    <col min="3586" max="3586" width="12.19921875" style="11" customWidth="1"/>
    <col min="3587" max="3587" width="11.19921875" style="11" customWidth="1"/>
    <col min="3588" max="3588" width="17.796875" style="11" customWidth="1"/>
    <col min="3589" max="3589" width="11.5" style="11"/>
    <col min="3590" max="3590" width="17.796875" style="11" customWidth="1"/>
    <col min="3591" max="3591" width="11.5" style="11"/>
    <col min="3592" max="3592" width="14.5" style="11" customWidth="1"/>
    <col min="3593" max="3836" width="11.5" style="11"/>
    <col min="3837" max="3837" width="1.296875" style="11" customWidth="1"/>
    <col min="3838" max="3838" width="29" style="11" customWidth="1"/>
    <col min="3839" max="3839" width="13.796875" style="11" customWidth="1"/>
    <col min="3840" max="3840" width="14.5" style="11" customWidth="1"/>
    <col min="3841" max="3841" width="11.19921875" style="11" customWidth="1"/>
    <col min="3842" max="3842" width="12.19921875" style="11" customWidth="1"/>
    <col min="3843" max="3843" width="11.19921875" style="11" customWidth="1"/>
    <col min="3844" max="3844" width="17.796875" style="11" customWidth="1"/>
    <col min="3845" max="3845" width="11.5" style="11"/>
    <col min="3846" max="3846" width="17.796875" style="11" customWidth="1"/>
    <col min="3847" max="3847" width="11.5" style="11"/>
    <col min="3848" max="3848" width="14.5" style="11" customWidth="1"/>
    <col min="3849" max="4092" width="11.5" style="11"/>
    <col min="4093" max="4093" width="1.296875" style="11" customWidth="1"/>
    <col min="4094" max="4094" width="29" style="11" customWidth="1"/>
    <col min="4095" max="4095" width="13.796875" style="11" customWidth="1"/>
    <col min="4096" max="4096" width="14.5" style="11" customWidth="1"/>
    <col min="4097" max="4097" width="11.19921875" style="11" customWidth="1"/>
    <col min="4098" max="4098" width="12.19921875" style="11" customWidth="1"/>
    <col min="4099" max="4099" width="11.19921875" style="11" customWidth="1"/>
    <col min="4100" max="4100" width="17.796875" style="11" customWidth="1"/>
    <col min="4101" max="4101" width="11.5" style="11"/>
    <col min="4102" max="4102" width="17.796875" style="11" customWidth="1"/>
    <col min="4103" max="4103" width="11.5" style="11"/>
    <col min="4104" max="4104" width="14.5" style="11" customWidth="1"/>
    <col min="4105" max="4348" width="11.5" style="11"/>
    <col min="4349" max="4349" width="1.296875" style="11" customWidth="1"/>
    <col min="4350" max="4350" width="29" style="11" customWidth="1"/>
    <col min="4351" max="4351" width="13.796875" style="11" customWidth="1"/>
    <col min="4352" max="4352" width="14.5" style="11" customWidth="1"/>
    <col min="4353" max="4353" width="11.19921875" style="11" customWidth="1"/>
    <col min="4354" max="4354" width="12.19921875" style="11" customWidth="1"/>
    <col min="4355" max="4355" width="11.19921875" style="11" customWidth="1"/>
    <col min="4356" max="4356" width="17.796875" style="11" customWidth="1"/>
    <col min="4357" max="4357" width="11.5" style="11"/>
    <col min="4358" max="4358" width="17.796875" style="11" customWidth="1"/>
    <col min="4359" max="4359" width="11.5" style="11"/>
    <col min="4360" max="4360" width="14.5" style="11" customWidth="1"/>
    <col min="4361" max="4604" width="11.5" style="11"/>
    <col min="4605" max="4605" width="1.296875" style="11" customWidth="1"/>
    <col min="4606" max="4606" width="29" style="11" customWidth="1"/>
    <col min="4607" max="4607" width="13.796875" style="11" customWidth="1"/>
    <col min="4608" max="4608" width="14.5" style="11" customWidth="1"/>
    <col min="4609" max="4609" width="11.19921875" style="11" customWidth="1"/>
    <col min="4610" max="4610" width="12.19921875" style="11" customWidth="1"/>
    <col min="4611" max="4611" width="11.19921875" style="11" customWidth="1"/>
    <col min="4612" max="4612" width="17.796875" style="11" customWidth="1"/>
    <col min="4613" max="4613" width="11.5" style="11"/>
    <col min="4614" max="4614" width="17.796875" style="11" customWidth="1"/>
    <col min="4615" max="4615" width="11.5" style="11"/>
    <col min="4616" max="4616" width="14.5" style="11" customWidth="1"/>
    <col min="4617" max="4860" width="11.5" style="11"/>
    <col min="4861" max="4861" width="1.296875" style="11" customWidth="1"/>
    <col min="4862" max="4862" width="29" style="11" customWidth="1"/>
    <col min="4863" max="4863" width="13.796875" style="11" customWidth="1"/>
    <col min="4864" max="4864" width="14.5" style="11" customWidth="1"/>
    <col min="4865" max="4865" width="11.19921875" style="11" customWidth="1"/>
    <col min="4866" max="4866" width="12.19921875" style="11" customWidth="1"/>
    <col min="4867" max="4867" width="11.19921875" style="11" customWidth="1"/>
    <col min="4868" max="4868" width="17.796875" style="11" customWidth="1"/>
    <col min="4869" max="4869" width="11.5" style="11"/>
    <col min="4870" max="4870" width="17.796875" style="11" customWidth="1"/>
    <col min="4871" max="4871" width="11.5" style="11"/>
    <col min="4872" max="4872" width="14.5" style="11" customWidth="1"/>
    <col min="4873" max="5116" width="11.5" style="11"/>
    <col min="5117" max="5117" width="1.296875" style="11" customWidth="1"/>
    <col min="5118" max="5118" width="29" style="11" customWidth="1"/>
    <col min="5119" max="5119" width="13.796875" style="11" customWidth="1"/>
    <col min="5120" max="5120" width="14.5" style="11" customWidth="1"/>
    <col min="5121" max="5121" width="11.19921875" style="11" customWidth="1"/>
    <col min="5122" max="5122" width="12.19921875" style="11" customWidth="1"/>
    <col min="5123" max="5123" width="11.19921875" style="11" customWidth="1"/>
    <col min="5124" max="5124" width="17.796875" style="11" customWidth="1"/>
    <col min="5125" max="5125" width="11.5" style="11"/>
    <col min="5126" max="5126" width="17.796875" style="11" customWidth="1"/>
    <col min="5127" max="5127" width="11.5" style="11"/>
    <col min="5128" max="5128" width="14.5" style="11" customWidth="1"/>
    <col min="5129" max="5372" width="11.5" style="11"/>
    <col min="5373" max="5373" width="1.296875" style="11" customWidth="1"/>
    <col min="5374" max="5374" width="29" style="11" customWidth="1"/>
    <col min="5375" max="5375" width="13.796875" style="11" customWidth="1"/>
    <col min="5376" max="5376" width="14.5" style="11" customWidth="1"/>
    <col min="5377" max="5377" width="11.19921875" style="11" customWidth="1"/>
    <col min="5378" max="5378" width="12.19921875" style="11" customWidth="1"/>
    <col min="5379" max="5379" width="11.19921875" style="11" customWidth="1"/>
    <col min="5380" max="5380" width="17.796875" style="11" customWidth="1"/>
    <col min="5381" max="5381" width="11.5" style="11"/>
    <col min="5382" max="5382" width="17.796875" style="11" customWidth="1"/>
    <col min="5383" max="5383" width="11.5" style="11"/>
    <col min="5384" max="5384" width="14.5" style="11" customWidth="1"/>
    <col min="5385" max="5628" width="11.5" style="11"/>
    <col min="5629" max="5629" width="1.296875" style="11" customWidth="1"/>
    <col min="5630" max="5630" width="29" style="11" customWidth="1"/>
    <col min="5631" max="5631" width="13.796875" style="11" customWidth="1"/>
    <col min="5632" max="5632" width="14.5" style="11" customWidth="1"/>
    <col min="5633" max="5633" width="11.19921875" style="11" customWidth="1"/>
    <col min="5634" max="5634" width="12.19921875" style="11" customWidth="1"/>
    <col min="5635" max="5635" width="11.19921875" style="11" customWidth="1"/>
    <col min="5636" max="5636" width="17.796875" style="11" customWidth="1"/>
    <col min="5637" max="5637" width="11.5" style="11"/>
    <col min="5638" max="5638" width="17.796875" style="11" customWidth="1"/>
    <col min="5639" max="5639" width="11.5" style="11"/>
    <col min="5640" max="5640" width="14.5" style="11" customWidth="1"/>
    <col min="5641" max="5884" width="11.5" style="11"/>
    <col min="5885" max="5885" width="1.296875" style="11" customWidth="1"/>
    <col min="5886" max="5886" width="29" style="11" customWidth="1"/>
    <col min="5887" max="5887" width="13.796875" style="11" customWidth="1"/>
    <col min="5888" max="5888" width="14.5" style="11" customWidth="1"/>
    <col min="5889" max="5889" width="11.19921875" style="11" customWidth="1"/>
    <col min="5890" max="5890" width="12.19921875" style="11" customWidth="1"/>
    <col min="5891" max="5891" width="11.19921875" style="11" customWidth="1"/>
    <col min="5892" max="5892" width="17.796875" style="11" customWidth="1"/>
    <col min="5893" max="5893" width="11.5" style="11"/>
    <col min="5894" max="5894" width="17.796875" style="11" customWidth="1"/>
    <col min="5895" max="5895" width="11.5" style="11"/>
    <col min="5896" max="5896" width="14.5" style="11" customWidth="1"/>
    <col min="5897" max="6140" width="11.5" style="11"/>
    <col min="6141" max="6141" width="1.296875" style="11" customWidth="1"/>
    <col min="6142" max="6142" width="29" style="11" customWidth="1"/>
    <col min="6143" max="6143" width="13.796875" style="11" customWidth="1"/>
    <col min="6144" max="6144" width="14.5" style="11" customWidth="1"/>
    <col min="6145" max="6145" width="11.19921875" style="11" customWidth="1"/>
    <col min="6146" max="6146" width="12.19921875" style="11" customWidth="1"/>
    <col min="6147" max="6147" width="11.19921875" style="11" customWidth="1"/>
    <col min="6148" max="6148" width="17.796875" style="11" customWidth="1"/>
    <col min="6149" max="6149" width="11.5" style="11"/>
    <col min="6150" max="6150" width="17.796875" style="11" customWidth="1"/>
    <col min="6151" max="6151" width="11.5" style="11"/>
    <col min="6152" max="6152" width="14.5" style="11" customWidth="1"/>
    <col min="6153" max="6396" width="11.5" style="11"/>
    <col min="6397" max="6397" width="1.296875" style="11" customWidth="1"/>
    <col min="6398" max="6398" width="29" style="11" customWidth="1"/>
    <col min="6399" max="6399" width="13.796875" style="11" customWidth="1"/>
    <col min="6400" max="6400" width="14.5" style="11" customWidth="1"/>
    <col min="6401" max="6401" width="11.19921875" style="11" customWidth="1"/>
    <col min="6402" max="6402" width="12.19921875" style="11" customWidth="1"/>
    <col min="6403" max="6403" width="11.19921875" style="11" customWidth="1"/>
    <col min="6404" max="6404" width="17.796875" style="11" customWidth="1"/>
    <col min="6405" max="6405" width="11.5" style="11"/>
    <col min="6406" max="6406" width="17.796875" style="11" customWidth="1"/>
    <col min="6407" max="6407" width="11.5" style="11"/>
    <col min="6408" max="6408" width="14.5" style="11" customWidth="1"/>
    <col min="6409" max="6652" width="11.5" style="11"/>
    <col min="6653" max="6653" width="1.296875" style="11" customWidth="1"/>
    <col min="6654" max="6654" width="29" style="11" customWidth="1"/>
    <col min="6655" max="6655" width="13.796875" style="11" customWidth="1"/>
    <col min="6656" max="6656" width="14.5" style="11" customWidth="1"/>
    <col min="6657" max="6657" width="11.19921875" style="11" customWidth="1"/>
    <col min="6658" max="6658" width="12.19921875" style="11" customWidth="1"/>
    <col min="6659" max="6659" width="11.19921875" style="11" customWidth="1"/>
    <col min="6660" max="6660" width="17.796875" style="11" customWidth="1"/>
    <col min="6661" max="6661" width="11.5" style="11"/>
    <col min="6662" max="6662" width="17.796875" style="11" customWidth="1"/>
    <col min="6663" max="6663" width="11.5" style="11"/>
    <col min="6664" max="6664" width="14.5" style="11" customWidth="1"/>
    <col min="6665" max="6908" width="11.5" style="11"/>
    <col min="6909" max="6909" width="1.296875" style="11" customWidth="1"/>
    <col min="6910" max="6910" width="29" style="11" customWidth="1"/>
    <col min="6911" max="6911" width="13.796875" style="11" customWidth="1"/>
    <col min="6912" max="6912" width="14.5" style="11" customWidth="1"/>
    <col min="6913" max="6913" width="11.19921875" style="11" customWidth="1"/>
    <col min="6914" max="6914" width="12.19921875" style="11" customWidth="1"/>
    <col min="6915" max="6915" width="11.19921875" style="11" customWidth="1"/>
    <col min="6916" max="6916" width="17.796875" style="11" customWidth="1"/>
    <col min="6917" max="6917" width="11.5" style="11"/>
    <col min="6918" max="6918" width="17.796875" style="11" customWidth="1"/>
    <col min="6919" max="6919" width="11.5" style="11"/>
    <col min="6920" max="6920" width="14.5" style="11" customWidth="1"/>
    <col min="6921" max="7164" width="11.5" style="11"/>
    <col min="7165" max="7165" width="1.296875" style="11" customWidth="1"/>
    <col min="7166" max="7166" width="29" style="11" customWidth="1"/>
    <col min="7167" max="7167" width="13.796875" style="11" customWidth="1"/>
    <col min="7168" max="7168" width="14.5" style="11" customWidth="1"/>
    <col min="7169" max="7169" width="11.19921875" style="11" customWidth="1"/>
    <col min="7170" max="7170" width="12.19921875" style="11" customWidth="1"/>
    <col min="7171" max="7171" width="11.19921875" style="11" customWidth="1"/>
    <col min="7172" max="7172" width="17.796875" style="11" customWidth="1"/>
    <col min="7173" max="7173" width="11.5" style="11"/>
    <col min="7174" max="7174" width="17.796875" style="11" customWidth="1"/>
    <col min="7175" max="7175" width="11.5" style="11"/>
    <col min="7176" max="7176" width="14.5" style="11" customWidth="1"/>
    <col min="7177" max="7420" width="11.5" style="11"/>
    <col min="7421" max="7421" width="1.296875" style="11" customWidth="1"/>
    <col min="7422" max="7422" width="29" style="11" customWidth="1"/>
    <col min="7423" max="7423" width="13.796875" style="11" customWidth="1"/>
    <col min="7424" max="7424" width="14.5" style="11" customWidth="1"/>
    <col min="7425" max="7425" width="11.19921875" style="11" customWidth="1"/>
    <col min="7426" max="7426" width="12.19921875" style="11" customWidth="1"/>
    <col min="7427" max="7427" width="11.19921875" style="11" customWidth="1"/>
    <col min="7428" max="7428" width="17.796875" style="11" customWidth="1"/>
    <col min="7429" max="7429" width="11.5" style="11"/>
    <col min="7430" max="7430" width="17.796875" style="11" customWidth="1"/>
    <col min="7431" max="7431" width="11.5" style="11"/>
    <col min="7432" max="7432" width="14.5" style="11" customWidth="1"/>
    <col min="7433" max="7676" width="11.5" style="11"/>
    <col min="7677" max="7677" width="1.296875" style="11" customWidth="1"/>
    <col min="7678" max="7678" width="29" style="11" customWidth="1"/>
    <col min="7679" max="7679" width="13.796875" style="11" customWidth="1"/>
    <col min="7680" max="7680" width="14.5" style="11" customWidth="1"/>
    <col min="7681" max="7681" width="11.19921875" style="11" customWidth="1"/>
    <col min="7682" max="7682" width="12.19921875" style="11" customWidth="1"/>
    <col min="7683" max="7683" width="11.19921875" style="11" customWidth="1"/>
    <col min="7684" max="7684" width="17.796875" style="11" customWidth="1"/>
    <col min="7685" max="7685" width="11.5" style="11"/>
    <col min="7686" max="7686" width="17.796875" style="11" customWidth="1"/>
    <col min="7687" max="7687" width="11.5" style="11"/>
    <col min="7688" max="7688" width="14.5" style="11" customWidth="1"/>
    <col min="7689" max="7932" width="11.5" style="11"/>
    <col min="7933" max="7933" width="1.296875" style="11" customWidth="1"/>
    <col min="7934" max="7934" width="29" style="11" customWidth="1"/>
    <col min="7935" max="7935" width="13.796875" style="11" customWidth="1"/>
    <col min="7936" max="7936" width="14.5" style="11" customWidth="1"/>
    <col min="7937" max="7937" width="11.19921875" style="11" customWidth="1"/>
    <col min="7938" max="7938" width="12.19921875" style="11" customWidth="1"/>
    <col min="7939" max="7939" width="11.19921875" style="11" customWidth="1"/>
    <col min="7940" max="7940" width="17.796875" style="11" customWidth="1"/>
    <col min="7941" max="7941" width="11.5" style="11"/>
    <col min="7942" max="7942" width="17.796875" style="11" customWidth="1"/>
    <col min="7943" max="7943" width="11.5" style="11"/>
    <col min="7944" max="7944" width="14.5" style="11" customWidth="1"/>
    <col min="7945" max="8188" width="11.5" style="11"/>
    <col min="8189" max="8189" width="1.296875" style="11" customWidth="1"/>
    <col min="8190" max="8190" width="29" style="11" customWidth="1"/>
    <col min="8191" max="8191" width="13.796875" style="11" customWidth="1"/>
    <col min="8192" max="8192" width="14.5" style="11" customWidth="1"/>
    <col min="8193" max="8193" width="11.19921875" style="11" customWidth="1"/>
    <col min="8194" max="8194" width="12.19921875" style="11" customWidth="1"/>
    <col min="8195" max="8195" width="11.19921875" style="11" customWidth="1"/>
    <col min="8196" max="8196" width="17.796875" style="11" customWidth="1"/>
    <col min="8197" max="8197" width="11.5" style="11"/>
    <col min="8198" max="8198" width="17.796875" style="11" customWidth="1"/>
    <col min="8199" max="8199" width="11.5" style="11"/>
    <col min="8200" max="8200" width="14.5" style="11" customWidth="1"/>
    <col min="8201" max="8444" width="11.5" style="11"/>
    <col min="8445" max="8445" width="1.296875" style="11" customWidth="1"/>
    <col min="8446" max="8446" width="29" style="11" customWidth="1"/>
    <col min="8447" max="8447" width="13.796875" style="11" customWidth="1"/>
    <col min="8448" max="8448" width="14.5" style="11" customWidth="1"/>
    <col min="8449" max="8449" width="11.19921875" style="11" customWidth="1"/>
    <col min="8450" max="8450" width="12.19921875" style="11" customWidth="1"/>
    <col min="8451" max="8451" width="11.19921875" style="11" customWidth="1"/>
    <col min="8452" max="8452" width="17.796875" style="11" customWidth="1"/>
    <col min="8453" max="8453" width="11.5" style="11"/>
    <col min="8454" max="8454" width="17.796875" style="11" customWidth="1"/>
    <col min="8455" max="8455" width="11.5" style="11"/>
    <col min="8456" max="8456" width="14.5" style="11" customWidth="1"/>
    <col min="8457" max="8700" width="11.5" style="11"/>
    <col min="8701" max="8701" width="1.296875" style="11" customWidth="1"/>
    <col min="8702" max="8702" width="29" style="11" customWidth="1"/>
    <col min="8703" max="8703" width="13.796875" style="11" customWidth="1"/>
    <col min="8704" max="8704" width="14.5" style="11" customWidth="1"/>
    <col min="8705" max="8705" width="11.19921875" style="11" customWidth="1"/>
    <col min="8706" max="8706" width="12.19921875" style="11" customWidth="1"/>
    <col min="8707" max="8707" width="11.19921875" style="11" customWidth="1"/>
    <col min="8708" max="8708" width="17.796875" style="11" customWidth="1"/>
    <col min="8709" max="8709" width="11.5" style="11"/>
    <col min="8710" max="8710" width="17.796875" style="11" customWidth="1"/>
    <col min="8711" max="8711" width="11.5" style="11"/>
    <col min="8712" max="8712" width="14.5" style="11" customWidth="1"/>
    <col min="8713" max="8956" width="11.5" style="11"/>
    <col min="8957" max="8957" width="1.296875" style="11" customWidth="1"/>
    <col min="8958" max="8958" width="29" style="11" customWidth="1"/>
    <col min="8959" max="8959" width="13.796875" style="11" customWidth="1"/>
    <col min="8960" max="8960" width="14.5" style="11" customWidth="1"/>
    <col min="8961" max="8961" width="11.19921875" style="11" customWidth="1"/>
    <col min="8962" max="8962" width="12.19921875" style="11" customWidth="1"/>
    <col min="8963" max="8963" width="11.19921875" style="11" customWidth="1"/>
    <col min="8964" max="8964" width="17.796875" style="11" customWidth="1"/>
    <col min="8965" max="8965" width="11.5" style="11"/>
    <col min="8966" max="8966" width="17.796875" style="11" customWidth="1"/>
    <col min="8967" max="8967" width="11.5" style="11"/>
    <col min="8968" max="8968" width="14.5" style="11" customWidth="1"/>
    <col min="8969" max="9212" width="11.5" style="11"/>
    <col min="9213" max="9213" width="1.296875" style="11" customWidth="1"/>
    <col min="9214" max="9214" width="29" style="11" customWidth="1"/>
    <col min="9215" max="9215" width="13.796875" style="11" customWidth="1"/>
    <col min="9216" max="9216" width="14.5" style="11" customWidth="1"/>
    <col min="9217" max="9217" width="11.19921875" style="11" customWidth="1"/>
    <col min="9218" max="9218" width="12.19921875" style="11" customWidth="1"/>
    <col min="9219" max="9219" width="11.19921875" style="11" customWidth="1"/>
    <col min="9220" max="9220" width="17.796875" style="11" customWidth="1"/>
    <col min="9221" max="9221" width="11.5" style="11"/>
    <col min="9222" max="9222" width="17.796875" style="11" customWidth="1"/>
    <col min="9223" max="9223" width="11.5" style="11"/>
    <col min="9224" max="9224" width="14.5" style="11" customWidth="1"/>
    <col min="9225" max="9468" width="11.5" style="11"/>
    <col min="9469" max="9469" width="1.296875" style="11" customWidth="1"/>
    <col min="9470" max="9470" width="29" style="11" customWidth="1"/>
    <col min="9471" max="9471" width="13.796875" style="11" customWidth="1"/>
    <col min="9472" max="9472" width="14.5" style="11" customWidth="1"/>
    <col min="9473" max="9473" width="11.19921875" style="11" customWidth="1"/>
    <col min="9474" max="9474" width="12.19921875" style="11" customWidth="1"/>
    <col min="9475" max="9475" width="11.19921875" style="11" customWidth="1"/>
    <col min="9476" max="9476" width="17.796875" style="11" customWidth="1"/>
    <col min="9477" max="9477" width="11.5" style="11"/>
    <col min="9478" max="9478" width="17.796875" style="11" customWidth="1"/>
    <col min="9479" max="9479" width="11.5" style="11"/>
    <col min="9480" max="9480" width="14.5" style="11" customWidth="1"/>
    <col min="9481" max="9724" width="11.5" style="11"/>
    <col min="9725" max="9725" width="1.296875" style="11" customWidth="1"/>
    <col min="9726" max="9726" width="29" style="11" customWidth="1"/>
    <col min="9727" max="9727" width="13.796875" style="11" customWidth="1"/>
    <col min="9728" max="9728" width="14.5" style="11" customWidth="1"/>
    <col min="9729" max="9729" width="11.19921875" style="11" customWidth="1"/>
    <col min="9730" max="9730" width="12.19921875" style="11" customWidth="1"/>
    <col min="9731" max="9731" width="11.19921875" style="11" customWidth="1"/>
    <col min="9732" max="9732" width="17.796875" style="11" customWidth="1"/>
    <col min="9733" max="9733" width="11.5" style="11"/>
    <col min="9734" max="9734" width="17.796875" style="11" customWidth="1"/>
    <col min="9735" max="9735" width="11.5" style="11"/>
    <col min="9736" max="9736" width="14.5" style="11" customWidth="1"/>
    <col min="9737" max="9980" width="11.5" style="11"/>
    <col min="9981" max="9981" width="1.296875" style="11" customWidth="1"/>
    <col min="9982" max="9982" width="29" style="11" customWidth="1"/>
    <col min="9983" max="9983" width="13.796875" style="11" customWidth="1"/>
    <col min="9984" max="9984" width="14.5" style="11" customWidth="1"/>
    <col min="9985" max="9985" width="11.19921875" style="11" customWidth="1"/>
    <col min="9986" max="9986" width="12.19921875" style="11" customWidth="1"/>
    <col min="9987" max="9987" width="11.19921875" style="11" customWidth="1"/>
    <col min="9988" max="9988" width="17.796875" style="11" customWidth="1"/>
    <col min="9989" max="9989" width="11.5" style="11"/>
    <col min="9990" max="9990" width="17.796875" style="11" customWidth="1"/>
    <col min="9991" max="9991" width="11.5" style="11"/>
    <col min="9992" max="9992" width="14.5" style="11" customWidth="1"/>
    <col min="9993" max="10236" width="11.5" style="11"/>
    <col min="10237" max="10237" width="1.296875" style="11" customWidth="1"/>
    <col min="10238" max="10238" width="29" style="11" customWidth="1"/>
    <col min="10239" max="10239" width="13.796875" style="11" customWidth="1"/>
    <col min="10240" max="10240" width="14.5" style="11" customWidth="1"/>
    <col min="10241" max="10241" width="11.19921875" style="11" customWidth="1"/>
    <col min="10242" max="10242" width="12.19921875" style="11" customWidth="1"/>
    <col min="10243" max="10243" width="11.19921875" style="11" customWidth="1"/>
    <col min="10244" max="10244" width="17.796875" style="11" customWidth="1"/>
    <col min="10245" max="10245" width="11.5" style="11"/>
    <col min="10246" max="10246" width="17.796875" style="11" customWidth="1"/>
    <col min="10247" max="10247" width="11.5" style="11"/>
    <col min="10248" max="10248" width="14.5" style="11" customWidth="1"/>
    <col min="10249" max="10492" width="11.5" style="11"/>
    <col min="10493" max="10493" width="1.296875" style="11" customWidth="1"/>
    <col min="10494" max="10494" width="29" style="11" customWidth="1"/>
    <col min="10495" max="10495" width="13.796875" style="11" customWidth="1"/>
    <col min="10496" max="10496" width="14.5" style="11" customWidth="1"/>
    <col min="10497" max="10497" width="11.19921875" style="11" customWidth="1"/>
    <col min="10498" max="10498" width="12.19921875" style="11" customWidth="1"/>
    <col min="10499" max="10499" width="11.19921875" style="11" customWidth="1"/>
    <col min="10500" max="10500" width="17.796875" style="11" customWidth="1"/>
    <col min="10501" max="10501" width="11.5" style="11"/>
    <col min="10502" max="10502" width="17.796875" style="11" customWidth="1"/>
    <col min="10503" max="10503" width="11.5" style="11"/>
    <col min="10504" max="10504" width="14.5" style="11" customWidth="1"/>
    <col min="10505" max="10748" width="11.5" style="11"/>
    <col min="10749" max="10749" width="1.296875" style="11" customWidth="1"/>
    <col min="10750" max="10750" width="29" style="11" customWidth="1"/>
    <col min="10751" max="10751" width="13.796875" style="11" customWidth="1"/>
    <col min="10752" max="10752" width="14.5" style="11" customWidth="1"/>
    <col min="10753" max="10753" width="11.19921875" style="11" customWidth="1"/>
    <col min="10754" max="10754" width="12.19921875" style="11" customWidth="1"/>
    <col min="10755" max="10755" width="11.19921875" style="11" customWidth="1"/>
    <col min="10756" max="10756" width="17.796875" style="11" customWidth="1"/>
    <col min="10757" max="10757" width="11.5" style="11"/>
    <col min="10758" max="10758" width="17.796875" style="11" customWidth="1"/>
    <col min="10759" max="10759" width="11.5" style="11"/>
    <col min="10760" max="10760" width="14.5" style="11" customWidth="1"/>
    <col min="10761" max="11004" width="11.5" style="11"/>
    <col min="11005" max="11005" width="1.296875" style="11" customWidth="1"/>
    <col min="11006" max="11006" width="29" style="11" customWidth="1"/>
    <col min="11007" max="11007" width="13.796875" style="11" customWidth="1"/>
    <col min="11008" max="11008" width="14.5" style="11" customWidth="1"/>
    <col min="11009" max="11009" width="11.19921875" style="11" customWidth="1"/>
    <col min="11010" max="11010" width="12.19921875" style="11" customWidth="1"/>
    <col min="11011" max="11011" width="11.19921875" style="11" customWidth="1"/>
    <col min="11012" max="11012" width="17.796875" style="11" customWidth="1"/>
    <col min="11013" max="11013" width="11.5" style="11"/>
    <col min="11014" max="11014" width="17.796875" style="11" customWidth="1"/>
    <col min="11015" max="11015" width="11.5" style="11"/>
    <col min="11016" max="11016" width="14.5" style="11" customWidth="1"/>
    <col min="11017" max="11260" width="11.5" style="11"/>
    <col min="11261" max="11261" width="1.296875" style="11" customWidth="1"/>
    <col min="11262" max="11262" width="29" style="11" customWidth="1"/>
    <col min="11263" max="11263" width="13.796875" style="11" customWidth="1"/>
    <col min="11264" max="11264" width="14.5" style="11" customWidth="1"/>
    <col min="11265" max="11265" width="11.19921875" style="11" customWidth="1"/>
    <col min="11266" max="11266" width="12.19921875" style="11" customWidth="1"/>
    <col min="11267" max="11267" width="11.19921875" style="11" customWidth="1"/>
    <col min="11268" max="11268" width="17.796875" style="11" customWidth="1"/>
    <col min="11269" max="11269" width="11.5" style="11"/>
    <col min="11270" max="11270" width="17.796875" style="11" customWidth="1"/>
    <col min="11271" max="11271" width="11.5" style="11"/>
    <col min="11272" max="11272" width="14.5" style="11" customWidth="1"/>
    <col min="11273" max="11516" width="11.5" style="11"/>
    <col min="11517" max="11517" width="1.296875" style="11" customWidth="1"/>
    <col min="11518" max="11518" width="29" style="11" customWidth="1"/>
    <col min="11519" max="11519" width="13.796875" style="11" customWidth="1"/>
    <col min="11520" max="11520" width="14.5" style="11" customWidth="1"/>
    <col min="11521" max="11521" width="11.19921875" style="11" customWidth="1"/>
    <col min="11522" max="11522" width="12.19921875" style="11" customWidth="1"/>
    <col min="11523" max="11523" width="11.19921875" style="11" customWidth="1"/>
    <col min="11524" max="11524" width="17.796875" style="11" customWidth="1"/>
    <col min="11525" max="11525" width="11.5" style="11"/>
    <col min="11526" max="11526" width="17.796875" style="11" customWidth="1"/>
    <col min="11527" max="11527" width="11.5" style="11"/>
    <col min="11528" max="11528" width="14.5" style="11" customWidth="1"/>
    <col min="11529" max="11772" width="11.5" style="11"/>
    <col min="11773" max="11773" width="1.296875" style="11" customWidth="1"/>
    <col min="11774" max="11774" width="29" style="11" customWidth="1"/>
    <col min="11775" max="11775" width="13.796875" style="11" customWidth="1"/>
    <col min="11776" max="11776" width="14.5" style="11" customWidth="1"/>
    <col min="11777" max="11777" width="11.19921875" style="11" customWidth="1"/>
    <col min="11778" max="11778" width="12.19921875" style="11" customWidth="1"/>
    <col min="11779" max="11779" width="11.19921875" style="11" customWidth="1"/>
    <col min="11780" max="11780" width="17.796875" style="11" customWidth="1"/>
    <col min="11781" max="11781" width="11.5" style="11"/>
    <col min="11782" max="11782" width="17.796875" style="11" customWidth="1"/>
    <col min="11783" max="11783" width="11.5" style="11"/>
    <col min="11784" max="11784" width="14.5" style="11" customWidth="1"/>
    <col min="11785" max="12028" width="11.5" style="11"/>
    <col min="12029" max="12029" width="1.296875" style="11" customWidth="1"/>
    <col min="12030" max="12030" width="29" style="11" customWidth="1"/>
    <col min="12031" max="12031" width="13.796875" style="11" customWidth="1"/>
    <col min="12032" max="12032" width="14.5" style="11" customWidth="1"/>
    <col min="12033" max="12033" width="11.19921875" style="11" customWidth="1"/>
    <col min="12034" max="12034" width="12.19921875" style="11" customWidth="1"/>
    <col min="12035" max="12035" width="11.19921875" style="11" customWidth="1"/>
    <col min="12036" max="12036" width="17.796875" style="11" customWidth="1"/>
    <col min="12037" max="12037" width="11.5" style="11"/>
    <col min="12038" max="12038" width="17.796875" style="11" customWidth="1"/>
    <col min="12039" max="12039" width="11.5" style="11"/>
    <col min="12040" max="12040" width="14.5" style="11" customWidth="1"/>
    <col min="12041" max="12284" width="11.5" style="11"/>
    <col min="12285" max="12285" width="1.296875" style="11" customWidth="1"/>
    <col min="12286" max="12286" width="29" style="11" customWidth="1"/>
    <col min="12287" max="12287" width="13.796875" style="11" customWidth="1"/>
    <col min="12288" max="12288" width="14.5" style="11" customWidth="1"/>
    <col min="12289" max="12289" width="11.19921875" style="11" customWidth="1"/>
    <col min="12290" max="12290" width="12.19921875" style="11" customWidth="1"/>
    <col min="12291" max="12291" width="11.19921875" style="11" customWidth="1"/>
    <col min="12292" max="12292" width="17.796875" style="11" customWidth="1"/>
    <col min="12293" max="12293" width="11.5" style="11"/>
    <col min="12294" max="12294" width="17.796875" style="11" customWidth="1"/>
    <col min="12295" max="12295" width="11.5" style="11"/>
    <col min="12296" max="12296" width="14.5" style="11" customWidth="1"/>
    <col min="12297" max="12540" width="11.5" style="11"/>
    <col min="12541" max="12541" width="1.296875" style="11" customWidth="1"/>
    <col min="12542" max="12542" width="29" style="11" customWidth="1"/>
    <col min="12543" max="12543" width="13.796875" style="11" customWidth="1"/>
    <col min="12544" max="12544" width="14.5" style="11" customWidth="1"/>
    <col min="12545" max="12545" width="11.19921875" style="11" customWidth="1"/>
    <col min="12546" max="12546" width="12.19921875" style="11" customWidth="1"/>
    <col min="12547" max="12547" width="11.19921875" style="11" customWidth="1"/>
    <col min="12548" max="12548" width="17.796875" style="11" customWidth="1"/>
    <col min="12549" max="12549" width="11.5" style="11"/>
    <col min="12550" max="12550" width="17.796875" style="11" customWidth="1"/>
    <col min="12551" max="12551" width="11.5" style="11"/>
    <col min="12552" max="12552" width="14.5" style="11" customWidth="1"/>
    <col min="12553" max="12796" width="11.5" style="11"/>
    <col min="12797" max="12797" width="1.296875" style="11" customWidth="1"/>
    <col min="12798" max="12798" width="29" style="11" customWidth="1"/>
    <col min="12799" max="12799" width="13.796875" style="11" customWidth="1"/>
    <col min="12800" max="12800" width="14.5" style="11" customWidth="1"/>
    <col min="12801" max="12801" width="11.19921875" style="11" customWidth="1"/>
    <col min="12802" max="12802" width="12.19921875" style="11" customWidth="1"/>
    <col min="12803" max="12803" width="11.19921875" style="11" customWidth="1"/>
    <col min="12804" max="12804" width="17.796875" style="11" customWidth="1"/>
    <col min="12805" max="12805" width="11.5" style="11"/>
    <col min="12806" max="12806" width="17.796875" style="11" customWidth="1"/>
    <col min="12807" max="12807" width="11.5" style="11"/>
    <col min="12808" max="12808" width="14.5" style="11" customWidth="1"/>
    <col min="12809" max="13052" width="11.5" style="11"/>
    <col min="13053" max="13053" width="1.296875" style="11" customWidth="1"/>
    <col min="13054" max="13054" width="29" style="11" customWidth="1"/>
    <col min="13055" max="13055" width="13.796875" style="11" customWidth="1"/>
    <col min="13056" max="13056" width="14.5" style="11" customWidth="1"/>
    <col min="13057" max="13057" width="11.19921875" style="11" customWidth="1"/>
    <col min="13058" max="13058" width="12.19921875" style="11" customWidth="1"/>
    <col min="13059" max="13059" width="11.19921875" style="11" customWidth="1"/>
    <col min="13060" max="13060" width="17.796875" style="11" customWidth="1"/>
    <col min="13061" max="13061" width="11.5" style="11"/>
    <col min="13062" max="13062" width="17.796875" style="11" customWidth="1"/>
    <col min="13063" max="13063" width="11.5" style="11"/>
    <col min="13064" max="13064" width="14.5" style="11" customWidth="1"/>
    <col min="13065" max="13308" width="11.5" style="11"/>
    <col min="13309" max="13309" width="1.296875" style="11" customWidth="1"/>
    <col min="13310" max="13310" width="29" style="11" customWidth="1"/>
    <col min="13311" max="13311" width="13.796875" style="11" customWidth="1"/>
    <col min="13312" max="13312" width="14.5" style="11" customWidth="1"/>
    <col min="13313" max="13313" width="11.19921875" style="11" customWidth="1"/>
    <col min="13314" max="13314" width="12.19921875" style="11" customWidth="1"/>
    <col min="13315" max="13315" width="11.19921875" style="11" customWidth="1"/>
    <col min="13316" max="13316" width="17.796875" style="11" customWidth="1"/>
    <col min="13317" max="13317" width="11.5" style="11"/>
    <col min="13318" max="13318" width="17.796875" style="11" customWidth="1"/>
    <col min="13319" max="13319" width="11.5" style="11"/>
    <col min="13320" max="13320" width="14.5" style="11" customWidth="1"/>
    <col min="13321" max="13564" width="11.5" style="11"/>
    <col min="13565" max="13565" width="1.296875" style="11" customWidth="1"/>
    <col min="13566" max="13566" width="29" style="11" customWidth="1"/>
    <col min="13567" max="13567" width="13.796875" style="11" customWidth="1"/>
    <col min="13568" max="13568" width="14.5" style="11" customWidth="1"/>
    <col min="13569" max="13569" width="11.19921875" style="11" customWidth="1"/>
    <col min="13570" max="13570" width="12.19921875" style="11" customWidth="1"/>
    <col min="13571" max="13571" width="11.19921875" style="11" customWidth="1"/>
    <col min="13572" max="13572" width="17.796875" style="11" customWidth="1"/>
    <col min="13573" max="13573" width="11.5" style="11"/>
    <col min="13574" max="13574" width="17.796875" style="11" customWidth="1"/>
    <col min="13575" max="13575" width="11.5" style="11"/>
    <col min="13576" max="13576" width="14.5" style="11" customWidth="1"/>
    <col min="13577" max="13820" width="11.5" style="11"/>
    <col min="13821" max="13821" width="1.296875" style="11" customWidth="1"/>
    <col min="13822" max="13822" width="29" style="11" customWidth="1"/>
    <col min="13823" max="13823" width="13.796875" style="11" customWidth="1"/>
    <col min="13824" max="13824" width="14.5" style="11" customWidth="1"/>
    <col min="13825" max="13825" width="11.19921875" style="11" customWidth="1"/>
    <col min="13826" max="13826" width="12.19921875" style="11" customWidth="1"/>
    <col min="13827" max="13827" width="11.19921875" style="11" customWidth="1"/>
    <col min="13828" max="13828" width="17.796875" style="11" customWidth="1"/>
    <col min="13829" max="13829" width="11.5" style="11"/>
    <col min="13830" max="13830" width="17.796875" style="11" customWidth="1"/>
    <col min="13831" max="13831" width="11.5" style="11"/>
    <col min="13832" max="13832" width="14.5" style="11" customWidth="1"/>
    <col min="13833" max="14076" width="11.5" style="11"/>
    <col min="14077" max="14077" width="1.296875" style="11" customWidth="1"/>
    <col min="14078" max="14078" width="29" style="11" customWidth="1"/>
    <col min="14079" max="14079" width="13.796875" style="11" customWidth="1"/>
    <col min="14080" max="14080" width="14.5" style="11" customWidth="1"/>
    <col min="14081" max="14081" width="11.19921875" style="11" customWidth="1"/>
    <col min="14082" max="14082" width="12.19921875" style="11" customWidth="1"/>
    <col min="14083" max="14083" width="11.19921875" style="11" customWidth="1"/>
    <col min="14084" max="14084" width="17.796875" style="11" customWidth="1"/>
    <col min="14085" max="14085" width="11.5" style="11"/>
    <col min="14086" max="14086" width="17.796875" style="11" customWidth="1"/>
    <col min="14087" max="14087" width="11.5" style="11"/>
    <col min="14088" max="14088" width="14.5" style="11" customWidth="1"/>
    <col min="14089" max="14332" width="11.5" style="11"/>
    <col min="14333" max="14333" width="1.296875" style="11" customWidth="1"/>
    <col min="14334" max="14334" width="29" style="11" customWidth="1"/>
    <col min="14335" max="14335" width="13.796875" style="11" customWidth="1"/>
    <col min="14336" max="14336" width="14.5" style="11" customWidth="1"/>
    <col min="14337" max="14337" width="11.19921875" style="11" customWidth="1"/>
    <col min="14338" max="14338" width="12.19921875" style="11" customWidth="1"/>
    <col min="14339" max="14339" width="11.19921875" style="11" customWidth="1"/>
    <col min="14340" max="14340" width="17.796875" style="11" customWidth="1"/>
    <col min="14341" max="14341" width="11.5" style="11"/>
    <col min="14342" max="14342" width="17.796875" style="11" customWidth="1"/>
    <col min="14343" max="14343" width="11.5" style="11"/>
    <col min="14344" max="14344" width="14.5" style="11" customWidth="1"/>
    <col min="14345" max="14588" width="11.5" style="11"/>
    <col min="14589" max="14589" width="1.296875" style="11" customWidth="1"/>
    <col min="14590" max="14590" width="29" style="11" customWidth="1"/>
    <col min="14591" max="14591" width="13.796875" style="11" customWidth="1"/>
    <col min="14592" max="14592" width="14.5" style="11" customWidth="1"/>
    <col min="14593" max="14593" width="11.19921875" style="11" customWidth="1"/>
    <col min="14594" max="14594" width="12.19921875" style="11" customWidth="1"/>
    <col min="14595" max="14595" width="11.19921875" style="11" customWidth="1"/>
    <col min="14596" max="14596" width="17.796875" style="11" customWidth="1"/>
    <col min="14597" max="14597" width="11.5" style="11"/>
    <col min="14598" max="14598" width="17.796875" style="11" customWidth="1"/>
    <col min="14599" max="14599" width="11.5" style="11"/>
    <col min="14600" max="14600" width="14.5" style="11" customWidth="1"/>
    <col min="14601" max="14844" width="11.5" style="11"/>
    <col min="14845" max="14845" width="1.296875" style="11" customWidth="1"/>
    <col min="14846" max="14846" width="29" style="11" customWidth="1"/>
    <col min="14847" max="14847" width="13.796875" style="11" customWidth="1"/>
    <col min="14848" max="14848" width="14.5" style="11" customWidth="1"/>
    <col min="14849" max="14849" width="11.19921875" style="11" customWidth="1"/>
    <col min="14850" max="14850" width="12.19921875" style="11" customWidth="1"/>
    <col min="14851" max="14851" width="11.19921875" style="11" customWidth="1"/>
    <col min="14852" max="14852" width="17.796875" style="11" customWidth="1"/>
    <col min="14853" max="14853" width="11.5" style="11"/>
    <col min="14854" max="14854" width="17.796875" style="11" customWidth="1"/>
    <col min="14855" max="14855" width="11.5" style="11"/>
    <col min="14856" max="14856" width="14.5" style="11" customWidth="1"/>
    <col min="14857" max="15100" width="11.5" style="11"/>
    <col min="15101" max="15101" width="1.296875" style="11" customWidth="1"/>
    <col min="15102" max="15102" width="29" style="11" customWidth="1"/>
    <col min="15103" max="15103" width="13.796875" style="11" customWidth="1"/>
    <col min="15104" max="15104" width="14.5" style="11" customWidth="1"/>
    <col min="15105" max="15105" width="11.19921875" style="11" customWidth="1"/>
    <col min="15106" max="15106" width="12.19921875" style="11" customWidth="1"/>
    <col min="15107" max="15107" width="11.19921875" style="11" customWidth="1"/>
    <col min="15108" max="15108" width="17.796875" style="11" customWidth="1"/>
    <col min="15109" max="15109" width="11.5" style="11"/>
    <col min="15110" max="15110" width="17.796875" style="11" customWidth="1"/>
    <col min="15111" max="15111" width="11.5" style="11"/>
    <col min="15112" max="15112" width="14.5" style="11" customWidth="1"/>
    <col min="15113" max="15356" width="11.5" style="11"/>
    <col min="15357" max="15357" width="1.296875" style="11" customWidth="1"/>
    <col min="15358" max="15358" width="29" style="11" customWidth="1"/>
    <col min="15359" max="15359" width="13.796875" style="11" customWidth="1"/>
    <col min="15360" max="15360" width="14.5" style="11" customWidth="1"/>
    <col min="15361" max="15361" width="11.19921875" style="11" customWidth="1"/>
    <col min="15362" max="15362" width="12.19921875" style="11" customWidth="1"/>
    <col min="15363" max="15363" width="11.19921875" style="11" customWidth="1"/>
    <col min="15364" max="15364" width="17.796875" style="11" customWidth="1"/>
    <col min="15365" max="15365" width="11.5" style="11"/>
    <col min="15366" max="15366" width="17.796875" style="11" customWidth="1"/>
    <col min="15367" max="15367" width="11.5" style="11"/>
    <col min="15368" max="15368" width="14.5" style="11" customWidth="1"/>
    <col min="15369" max="15612" width="11.5" style="11"/>
    <col min="15613" max="15613" width="1.296875" style="11" customWidth="1"/>
    <col min="15614" max="15614" width="29" style="11" customWidth="1"/>
    <col min="15615" max="15615" width="13.796875" style="11" customWidth="1"/>
    <col min="15616" max="15616" width="14.5" style="11" customWidth="1"/>
    <col min="15617" max="15617" width="11.19921875" style="11" customWidth="1"/>
    <col min="15618" max="15618" width="12.19921875" style="11" customWidth="1"/>
    <col min="15619" max="15619" width="11.19921875" style="11" customWidth="1"/>
    <col min="15620" max="15620" width="17.796875" style="11" customWidth="1"/>
    <col min="15621" max="15621" width="11.5" style="11"/>
    <col min="15622" max="15622" width="17.796875" style="11" customWidth="1"/>
    <col min="15623" max="15623" width="11.5" style="11"/>
    <col min="15624" max="15624" width="14.5" style="11" customWidth="1"/>
    <col min="15625" max="15868" width="11.5" style="11"/>
    <col min="15869" max="15869" width="1.296875" style="11" customWidth="1"/>
    <col min="15870" max="15870" width="29" style="11" customWidth="1"/>
    <col min="15871" max="15871" width="13.796875" style="11" customWidth="1"/>
    <col min="15872" max="15872" width="14.5" style="11" customWidth="1"/>
    <col min="15873" max="15873" width="11.19921875" style="11" customWidth="1"/>
    <col min="15874" max="15874" width="12.19921875" style="11" customWidth="1"/>
    <col min="15875" max="15875" width="11.19921875" style="11" customWidth="1"/>
    <col min="15876" max="15876" width="17.796875" style="11" customWidth="1"/>
    <col min="15877" max="15877" width="11.5" style="11"/>
    <col min="15878" max="15878" width="17.796875" style="11" customWidth="1"/>
    <col min="15879" max="15879" width="11.5" style="11"/>
    <col min="15880" max="15880" width="14.5" style="11" customWidth="1"/>
    <col min="15881" max="16124" width="11.5" style="11"/>
    <col min="16125" max="16125" width="1.296875" style="11" customWidth="1"/>
    <col min="16126" max="16126" width="29" style="11" customWidth="1"/>
    <col min="16127" max="16127" width="13.796875" style="11" customWidth="1"/>
    <col min="16128" max="16128" width="14.5" style="11" customWidth="1"/>
    <col min="16129" max="16129" width="11.19921875" style="11" customWidth="1"/>
    <col min="16130" max="16130" width="12.19921875" style="11" customWidth="1"/>
    <col min="16131" max="16131" width="11.19921875" style="11" customWidth="1"/>
    <col min="16132" max="16132" width="17.796875" style="11" customWidth="1"/>
    <col min="16133" max="16133" width="11.5" style="11"/>
    <col min="16134" max="16134" width="17.796875" style="11" customWidth="1"/>
    <col min="16135" max="16135" width="11.5" style="11"/>
    <col min="16136" max="16136" width="14.5" style="11" customWidth="1"/>
    <col min="16137" max="16384" width="11.5" style="11"/>
  </cols>
  <sheetData>
    <row r="1" spans="2:13" s="42" customFormat="1" x14ac:dyDescent="0.25"/>
    <row r="2" spans="2:13" s="42" customFormat="1" ht="30" x14ac:dyDescent="0.5">
      <c r="B2" s="255" t="s">
        <v>94</v>
      </c>
      <c r="C2" s="255"/>
      <c r="D2" s="255"/>
      <c r="E2" s="255"/>
      <c r="F2" s="255"/>
      <c r="G2" s="255"/>
      <c r="H2" s="255"/>
      <c r="I2" s="255"/>
    </row>
    <row r="3" spans="2:13" s="42" customFormat="1" x14ac:dyDescent="0.25"/>
    <row r="4" spans="2:13" ht="21" x14ac:dyDescent="0.4">
      <c r="B4" s="256" t="s">
        <v>74</v>
      </c>
      <c r="C4" s="256"/>
      <c r="D4" s="257" t="s">
        <v>75</v>
      </c>
      <c r="E4" s="257"/>
      <c r="F4" s="257"/>
      <c r="G4" s="257"/>
      <c r="H4" s="257"/>
      <c r="I4" s="257"/>
      <c r="J4" s="42"/>
    </row>
    <row r="5" spans="2:13" ht="100.2" customHeight="1" x14ac:dyDescent="0.25">
      <c r="B5" s="256"/>
      <c r="C5" s="256"/>
      <c r="D5" s="258"/>
      <c r="E5" s="258"/>
      <c r="F5" s="259"/>
      <c r="G5" s="260"/>
      <c r="H5" s="259"/>
      <c r="I5" s="260"/>
      <c r="J5" s="42"/>
    </row>
    <row r="6" spans="2:13" ht="20.399999999999999" x14ac:dyDescent="0.25">
      <c r="B6" s="250" t="s">
        <v>76</v>
      </c>
      <c r="C6" s="252" t="s">
        <v>77</v>
      </c>
      <c r="D6" s="254"/>
      <c r="E6" s="254"/>
      <c r="F6" s="254"/>
      <c r="G6" s="254"/>
      <c r="H6" s="254"/>
      <c r="I6" s="254"/>
      <c r="J6" s="42"/>
    </row>
    <row r="7" spans="2:13" ht="17.399999999999999" x14ac:dyDescent="0.3">
      <c r="B7" s="251"/>
      <c r="C7" s="253"/>
      <c r="D7" s="44" t="s">
        <v>78</v>
      </c>
      <c r="E7" s="45" t="s">
        <v>79</v>
      </c>
      <c r="F7" s="44" t="s">
        <v>78</v>
      </c>
      <c r="G7" s="45" t="s">
        <v>79</v>
      </c>
      <c r="H7" s="44" t="s">
        <v>78</v>
      </c>
      <c r="I7" s="45" t="s">
        <v>79</v>
      </c>
      <c r="J7" s="46" t="s">
        <v>80</v>
      </c>
    </row>
    <row r="8" spans="2:13" ht="63.6" customHeight="1" x14ac:dyDescent="0.45">
      <c r="B8" s="47"/>
      <c r="C8" s="48"/>
      <c r="D8" s="49"/>
      <c r="E8" s="50"/>
      <c r="F8" s="51"/>
      <c r="G8" s="50"/>
      <c r="H8" s="51"/>
      <c r="I8" s="50"/>
      <c r="J8" s="52">
        <f>SUM(E8,G8,I8)</f>
        <v>0</v>
      </c>
      <c r="M8" s="53"/>
    </row>
    <row r="9" spans="2:13" ht="71.400000000000006" customHeight="1" x14ac:dyDescent="0.45">
      <c r="B9" s="54"/>
      <c r="C9" s="55"/>
      <c r="D9" s="51"/>
      <c r="E9" s="50"/>
      <c r="F9" s="51"/>
      <c r="G9" s="50"/>
      <c r="H9" s="51"/>
      <c r="I9" s="50"/>
      <c r="J9" s="56">
        <f>SUM(E9,G9,I9)</f>
        <v>0</v>
      </c>
      <c r="M9" s="53"/>
    </row>
    <row r="10" spans="2:13" ht="78.599999999999994" customHeight="1" x14ac:dyDescent="0.45">
      <c r="B10" s="54"/>
      <c r="C10" s="57"/>
      <c r="D10" s="51"/>
      <c r="E10" s="50"/>
      <c r="F10" s="51"/>
      <c r="G10" s="50"/>
      <c r="H10" s="51"/>
      <c r="I10" s="50"/>
      <c r="J10" s="56">
        <f t="shared" ref="J10" si="0">SUM(E10,G10,I10)</f>
        <v>0</v>
      </c>
      <c r="M10" s="53"/>
    </row>
    <row r="11" spans="2:13" ht="21" x14ac:dyDescent="0.4">
      <c r="B11" s="245"/>
      <c r="C11" s="246"/>
      <c r="D11" s="247"/>
      <c r="E11" s="43">
        <f>SUM(E8:E10)</f>
        <v>0</v>
      </c>
      <c r="F11" s="58"/>
      <c r="G11" s="43">
        <f>SUM(G8:G10)</f>
        <v>0</v>
      </c>
      <c r="H11" s="58"/>
      <c r="I11" s="43">
        <f>SUM(I8:I10)</f>
        <v>0</v>
      </c>
      <c r="J11" s="43">
        <f>SUM(J8:J10)</f>
        <v>0</v>
      </c>
    </row>
    <row r="12" spans="2:13" ht="17.399999999999999" x14ac:dyDescent="0.3">
      <c r="B12" s="42"/>
      <c r="C12" s="42"/>
      <c r="E12" s="248" t="s">
        <v>80</v>
      </c>
      <c r="F12" s="249"/>
      <c r="G12" s="249"/>
      <c r="H12" s="249"/>
      <c r="I12" s="249"/>
    </row>
    <row r="13" spans="2:13" s="42" customFormat="1" x14ac:dyDescent="0.25"/>
    <row r="14" spans="2:13" s="42" customFormat="1" x14ac:dyDescent="0.25"/>
    <row r="15" spans="2:13" s="42" customFormat="1" x14ac:dyDescent="0.25"/>
    <row r="16" spans="2:13" s="42" customFormat="1" x14ac:dyDescent="0.25"/>
    <row r="17" s="42" customFormat="1" x14ac:dyDescent="0.25"/>
    <row r="18" s="42" customFormat="1" x14ac:dyDescent="0.25"/>
    <row r="19" s="42" customFormat="1" x14ac:dyDescent="0.25"/>
  </sheetData>
  <mergeCells count="13">
    <mergeCell ref="B2:I2"/>
    <mergeCell ref="B4:C5"/>
    <mergeCell ref="D4:I4"/>
    <mergeCell ref="D5:E5"/>
    <mergeCell ref="F5:G5"/>
    <mergeCell ref="H5:I5"/>
    <mergeCell ref="B11:D11"/>
    <mergeCell ref="E12:I12"/>
    <mergeCell ref="B6:B7"/>
    <mergeCell ref="C6:C7"/>
    <mergeCell ref="D6:E6"/>
    <mergeCell ref="F6:G6"/>
    <mergeCell ref="H6:I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BE38E-770E-40A4-A33C-8781704402D6}">
  <dimension ref="A1:Q25"/>
  <sheetViews>
    <sheetView workbookViewId="0">
      <selection activeCell="I3" sqref="I3:L8"/>
    </sheetView>
  </sheetViews>
  <sheetFormatPr baseColWidth="10" defaultRowHeight="13.8" x14ac:dyDescent="0.25"/>
  <cols>
    <col min="1" max="1" width="1.19921875" style="59" customWidth="1"/>
    <col min="2" max="2" width="28.5" style="59" customWidth="1"/>
    <col min="3" max="3" width="11.19921875" style="67"/>
    <col min="4" max="6" width="11.19921875" style="62"/>
    <col min="7" max="7" width="19.69921875" style="62" customWidth="1"/>
    <col min="8" max="8" width="2" style="62" customWidth="1"/>
    <col min="9" max="11" width="16.19921875" style="62" customWidth="1"/>
    <col min="12" max="12" width="21.19921875" style="62" customWidth="1"/>
    <col min="13" max="256" width="11.19921875" style="62"/>
    <col min="257" max="257" width="1.19921875" style="62" customWidth="1"/>
    <col min="258" max="258" width="16.19921875" style="62" customWidth="1"/>
    <col min="259" max="262" width="11.19921875" style="62"/>
    <col min="263" max="263" width="9.69921875" style="62" customWidth="1"/>
    <col min="264" max="264" width="2" style="62" customWidth="1"/>
    <col min="265" max="267" width="16.19921875" style="62" customWidth="1"/>
    <col min="268" max="268" width="17" style="62" customWidth="1"/>
    <col min="269" max="512" width="11.19921875" style="62"/>
    <col min="513" max="513" width="1.19921875" style="62" customWidth="1"/>
    <col min="514" max="514" width="16.19921875" style="62" customWidth="1"/>
    <col min="515" max="518" width="11.19921875" style="62"/>
    <col min="519" max="519" width="9.69921875" style="62" customWidth="1"/>
    <col min="520" max="520" width="2" style="62" customWidth="1"/>
    <col min="521" max="523" width="16.19921875" style="62" customWidth="1"/>
    <col min="524" max="524" width="17" style="62" customWidth="1"/>
    <col min="525" max="768" width="11.19921875" style="62"/>
    <col min="769" max="769" width="1.19921875" style="62" customWidth="1"/>
    <col min="770" max="770" width="16.19921875" style="62" customWidth="1"/>
    <col min="771" max="774" width="11.19921875" style="62"/>
    <col min="775" max="775" width="9.69921875" style="62" customWidth="1"/>
    <col min="776" max="776" width="2" style="62" customWidth="1"/>
    <col min="777" max="779" width="16.19921875" style="62" customWidth="1"/>
    <col min="780" max="780" width="17" style="62" customWidth="1"/>
    <col min="781" max="1024" width="11.19921875" style="62"/>
    <col min="1025" max="1025" width="1.19921875" style="62" customWidth="1"/>
    <col min="1026" max="1026" width="16.19921875" style="62" customWidth="1"/>
    <col min="1027" max="1030" width="11.19921875" style="62"/>
    <col min="1031" max="1031" width="9.69921875" style="62" customWidth="1"/>
    <col min="1032" max="1032" width="2" style="62" customWidth="1"/>
    <col min="1033" max="1035" width="16.19921875" style="62" customWidth="1"/>
    <col min="1036" max="1036" width="17" style="62" customWidth="1"/>
    <col min="1037" max="1280" width="11.19921875" style="62"/>
    <col min="1281" max="1281" width="1.19921875" style="62" customWidth="1"/>
    <col min="1282" max="1282" width="16.19921875" style="62" customWidth="1"/>
    <col min="1283" max="1286" width="11.19921875" style="62"/>
    <col min="1287" max="1287" width="9.69921875" style="62" customWidth="1"/>
    <col min="1288" max="1288" width="2" style="62" customWidth="1"/>
    <col min="1289" max="1291" width="16.19921875" style="62" customWidth="1"/>
    <col min="1292" max="1292" width="17" style="62" customWidth="1"/>
    <col min="1293" max="1536" width="11.19921875" style="62"/>
    <col min="1537" max="1537" width="1.19921875" style="62" customWidth="1"/>
    <col min="1538" max="1538" width="16.19921875" style="62" customWidth="1"/>
    <col min="1539" max="1542" width="11.19921875" style="62"/>
    <col min="1543" max="1543" width="9.69921875" style="62" customWidth="1"/>
    <col min="1544" max="1544" width="2" style="62" customWidth="1"/>
    <col min="1545" max="1547" width="16.19921875" style="62" customWidth="1"/>
    <col min="1548" max="1548" width="17" style="62" customWidth="1"/>
    <col min="1549" max="1792" width="11.19921875" style="62"/>
    <col min="1793" max="1793" width="1.19921875" style="62" customWidth="1"/>
    <col min="1794" max="1794" width="16.19921875" style="62" customWidth="1"/>
    <col min="1795" max="1798" width="11.19921875" style="62"/>
    <col min="1799" max="1799" width="9.69921875" style="62" customWidth="1"/>
    <col min="1800" max="1800" width="2" style="62" customWidth="1"/>
    <col min="1801" max="1803" width="16.19921875" style="62" customWidth="1"/>
    <col min="1804" max="1804" width="17" style="62" customWidth="1"/>
    <col min="1805" max="2048" width="11.19921875" style="62"/>
    <col min="2049" max="2049" width="1.19921875" style="62" customWidth="1"/>
    <col min="2050" max="2050" width="16.19921875" style="62" customWidth="1"/>
    <col min="2051" max="2054" width="11.19921875" style="62"/>
    <col min="2055" max="2055" width="9.69921875" style="62" customWidth="1"/>
    <col min="2056" max="2056" width="2" style="62" customWidth="1"/>
    <col min="2057" max="2059" width="16.19921875" style="62" customWidth="1"/>
    <col min="2060" max="2060" width="17" style="62" customWidth="1"/>
    <col min="2061" max="2304" width="11.19921875" style="62"/>
    <col min="2305" max="2305" width="1.19921875" style="62" customWidth="1"/>
    <col min="2306" max="2306" width="16.19921875" style="62" customWidth="1"/>
    <col min="2307" max="2310" width="11.19921875" style="62"/>
    <col min="2311" max="2311" width="9.69921875" style="62" customWidth="1"/>
    <col min="2312" max="2312" width="2" style="62" customWidth="1"/>
    <col min="2313" max="2315" width="16.19921875" style="62" customWidth="1"/>
    <col min="2316" max="2316" width="17" style="62" customWidth="1"/>
    <col min="2317" max="2560" width="11.19921875" style="62"/>
    <col min="2561" max="2561" width="1.19921875" style="62" customWidth="1"/>
    <col min="2562" max="2562" width="16.19921875" style="62" customWidth="1"/>
    <col min="2563" max="2566" width="11.19921875" style="62"/>
    <col min="2567" max="2567" width="9.69921875" style="62" customWidth="1"/>
    <col min="2568" max="2568" width="2" style="62" customWidth="1"/>
    <col min="2569" max="2571" width="16.19921875" style="62" customWidth="1"/>
    <col min="2572" max="2572" width="17" style="62" customWidth="1"/>
    <col min="2573" max="2816" width="11.19921875" style="62"/>
    <col min="2817" max="2817" width="1.19921875" style="62" customWidth="1"/>
    <col min="2818" max="2818" width="16.19921875" style="62" customWidth="1"/>
    <col min="2819" max="2822" width="11.19921875" style="62"/>
    <col min="2823" max="2823" width="9.69921875" style="62" customWidth="1"/>
    <col min="2824" max="2824" width="2" style="62" customWidth="1"/>
    <col min="2825" max="2827" width="16.19921875" style="62" customWidth="1"/>
    <col min="2828" max="2828" width="17" style="62" customWidth="1"/>
    <col min="2829" max="3072" width="11.19921875" style="62"/>
    <col min="3073" max="3073" width="1.19921875" style="62" customWidth="1"/>
    <col min="3074" max="3074" width="16.19921875" style="62" customWidth="1"/>
    <col min="3075" max="3078" width="11.19921875" style="62"/>
    <col min="3079" max="3079" width="9.69921875" style="62" customWidth="1"/>
    <col min="3080" max="3080" width="2" style="62" customWidth="1"/>
    <col min="3081" max="3083" width="16.19921875" style="62" customWidth="1"/>
    <col min="3084" max="3084" width="17" style="62" customWidth="1"/>
    <col min="3085" max="3328" width="11.19921875" style="62"/>
    <col min="3329" max="3329" width="1.19921875" style="62" customWidth="1"/>
    <col min="3330" max="3330" width="16.19921875" style="62" customWidth="1"/>
    <col min="3331" max="3334" width="11.19921875" style="62"/>
    <col min="3335" max="3335" width="9.69921875" style="62" customWidth="1"/>
    <col min="3336" max="3336" width="2" style="62" customWidth="1"/>
    <col min="3337" max="3339" width="16.19921875" style="62" customWidth="1"/>
    <col min="3340" max="3340" width="17" style="62" customWidth="1"/>
    <col min="3341" max="3584" width="11.19921875" style="62"/>
    <col min="3585" max="3585" width="1.19921875" style="62" customWidth="1"/>
    <col min="3586" max="3586" width="16.19921875" style="62" customWidth="1"/>
    <col min="3587" max="3590" width="11.19921875" style="62"/>
    <col min="3591" max="3591" width="9.69921875" style="62" customWidth="1"/>
    <col min="3592" max="3592" width="2" style="62" customWidth="1"/>
    <col min="3593" max="3595" width="16.19921875" style="62" customWidth="1"/>
    <col min="3596" max="3596" width="17" style="62" customWidth="1"/>
    <col min="3597" max="3840" width="11.19921875" style="62"/>
    <col min="3841" max="3841" width="1.19921875" style="62" customWidth="1"/>
    <col min="3842" max="3842" width="16.19921875" style="62" customWidth="1"/>
    <col min="3843" max="3846" width="11.19921875" style="62"/>
    <col min="3847" max="3847" width="9.69921875" style="62" customWidth="1"/>
    <col min="3848" max="3848" width="2" style="62" customWidth="1"/>
    <col min="3849" max="3851" width="16.19921875" style="62" customWidth="1"/>
    <col min="3852" max="3852" width="17" style="62" customWidth="1"/>
    <col min="3853" max="4096" width="11.19921875" style="62"/>
    <col min="4097" max="4097" width="1.19921875" style="62" customWidth="1"/>
    <col min="4098" max="4098" width="16.19921875" style="62" customWidth="1"/>
    <col min="4099" max="4102" width="11.19921875" style="62"/>
    <col min="4103" max="4103" width="9.69921875" style="62" customWidth="1"/>
    <col min="4104" max="4104" width="2" style="62" customWidth="1"/>
    <col min="4105" max="4107" width="16.19921875" style="62" customWidth="1"/>
    <col min="4108" max="4108" width="17" style="62" customWidth="1"/>
    <col min="4109" max="4352" width="11.19921875" style="62"/>
    <col min="4353" max="4353" width="1.19921875" style="62" customWidth="1"/>
    <col min="4354" max="4354" width="16.19921875" style="62" customWidth="1"/>
    <col min="4355" max="4358" width="11.19921875" style="62"/>
    <col min="4359" max="4359" width="9.69921875" style="62" customWidth="1"/>
    <col min="4360" max="4360" width="2" style="62" customWidth="1"/>
    <col min="4361" max="4363" width="16.19921875" style="62" customWidth="1"/>
    <col min="4364" max="4364" width="17" style="62" customWidth="1"/>
    <col min="4365" max="4608" width="11.19921875" style="62"/>
    <col min="4609" max="4609" width="1.19921875" style="62" customWidth="1"/>
    <col min="4610" max="4610" width="16.19921875" style="62" customWidth="1"/>
    <col min="4611" max="4614" width="11.19921875" style="62"/>
    <col min="4615" max="4615" width="9.69921875" style="62" customWidth="1"/>
    <col min="4616" max="4616" width="2" style="62" customWidth="1"/>
    <col min="4617" max="4619" width="16.19921875" style="62" customWidth="1"/>
    <col min="4620" max="4620" width="17" style="62" customWidth="1"/>
    <col min="4621" max="4864" width="11.19921875" style="62"/>
    <col min="4865" max="4865" width="1.19921875" style="62" customWidth="1"/>
    <col min="4866" max="4866" width="16.19921875" style="62" customWidth="1"/>
    <col min="4867" max="4870" width="11.19921875" style="62"/>
    <col min="4871" max="4871" width="9.69921875" style="62" customWidth="1"/>
    <col min="4872" max="4872" width="2" style="62" customWidth="1"/>
    <col min="4873" max="4875" width="16.19921875" style="62" customWidth="1"/>
    <col min="4876" max="4876" width="17" style="62" customWidth="1"/>
    <col min="4877" max="5120" width="11.19921875" style="62"/>
    <col min="5121" max="5121" width="1.19921875" style="62" customWidth="1"/>
    <col min="5122" max="5122" width="16.19921875" style="62" customWidth="1"/>
    <col min="5123" max="5126" width="11.19921875" style="62"/>
    <col min="5127" max="5127" width="9.69921875" style="62" customWidth="1"/>
    <col min="5128" max="5128" width="2" style="62" customWidth="1"/>
    <col min="5129" max="5131" width="16.19921875" style="62" customWidth="1"/>
    <col min="5132" max="5132" width="17" style="62" customWidth="1"/>
    <col min="5133" max="5376" width="11.19921875" style="62"/>
    <col min="5377" max="5377" width="1.19921875" style="62" customWidth="1"/>
    <col min="5378" max="5378" width="16.19921875" style="62" customWidth="1"/>
    <col min="5379" max="5382" width="11.19921875" style="62"/>
    <col min="5383" max="5383" width="9.69921875" style="62" customWidth="1"/>
    <col min="5384" max="5384" width="2" style="62" customWidth="1"/>
    <col min="5385" max="5387" width="16.19921875" style="62" customWidth="1"/>
    <col min="5388" max="5388" width="17" style="62" customWidth="1"/>
    <col min="5389" max="5632" width="11.19921875" style="62"/>
    <col min="5633" max="5633" width="1.19921875" style="62" customWidth="1"/>
    <col min="5634" max="5634" width="16.19921875" style="62" customWidth="1"/>
    <col min="5635" max="5638" width="11.19921875" style="62"/>
    <col min="5639" max="5639" width="9.69921875" style="62" customWidth="1"/>
    <col min="5640" max="5640" width="2" style="62" customWidth="1"/>
    <col min="5641" max="5643" width="16.19921875" style="62" customWidth="1"/>
    <col min="5644" max="5644" width="17" style="62" customWidth="1"/>
    <col min="5645" max="5888" width="11.19921875" style="62"/>
    <col min="5889" max="5889" width="1.19921875" style="62" customWidth="1"/>
    <col min="5890" max="5890" width="16.19921875" style="62" customWidth="1"/>
    <col min="5891" max="5894" width="11.19921875" style="62"/>
    <col min="5895" max="5895" width="9.69921875" style="62" customWidth="1"/>
    <col min="5896" max="5896" width="2" style="62" customWidth="1"/>
    <col min="5897" max="5899" width="16.19921875" style="62" customWidth="1"/>
    <col min="5900" max="5900" width="17" style="62" customWidth="1"/>
    <col min="5901" max="6144" width="11.19921875" style="62"/>
    <col min="6145" max="6145" width="1.19921875" style="62" customWidth="1"/>
    <col min="6146" max="6146" width="16.19921875" style="62" customWidth="1"/>
    <col min="6147" max="6150" width="11.19921875" style="62"/>
    <col min="6151" max="6151" width="9.69921875" style="62" customWidth="1"/>
    <col min="6152" max="6152" width="2" style="62" customWidth="1"/>
    <col min="6153" max="6155" width="16.19921875" style="62" customWidth="1"/>
    <col min="6156" max="6156" width="17" style="62" customWidth="1"/>
    <col min="6157" max="6400" width="11.19921875" style="62"/>
    <col min="6401" max="6401" width="1.19921875" style="62" customWidth="1"/>
    <col min="6402" max="6402" width="16.19921875" style="62" customWidth="1"/>
    <col min="6403" max="6406" width="11.19921875" style="62"/>
    <col min="6407" max="6407" width="9.69921875" style="62" customWidth="1"/>
    <col min="6408" max="6408" width="2" style="62" customWidth="1"/>
    <col min="6409" max="6411" width="16.19921875" style="62" customWidth="1"/>
    <col min="6412" max="6412" width="17" style="62" customWidth="1"/>
    <col min="6413" max="6656" width="11.19921875" style="62"/>
    <col min="6657" max="6657" width="1.19921875" style="62" customWidth="1"/>
    <col min="6658" max="6658" width="16.19921875" style="62" customWidth="1"/>
    <col min="6659" max="6662" width="11.19921875" style="62"/>
    <col min="6663" max="6663" width="9.69921875" style="62" customWidth="1"/>
    <col min="6664" max="6664" width="2" style="62" customWidth="1"/>
    <col min="6665" max="6667" width="16.19921875" style="62" customWidth="1"/>
    <col min="6668" max="6668" width="17" style="62" customWidth="1"/>
    <col min="6669" max="6912" width="11.19921875" style="62"/>
    <col min="6913" max="6913" width="1.19921875" style="62" customWidth="1"/>
    <col min="6914" max="6914" width="16.19921875" style="62" customWidth="1"/>
    <col min="6915" max="6918" width="11.19921875" style="62"/>
    <col min="6919" max="6919" width="9.69921875" style="62" customWidth="1"/>
    <col min="6920" max="6920" width="2" style="62" customWidth="1"/>
    <col min="6921" max="6923" width="16.19921875" style="62" customWidth="1"/>
    <col min="6924" max="6924" width="17" style="62" customWidth="1"/>
    <col min="6925" max="7168" width="11.19921875" style="62"/>
    <col min="7169" max="7169" width="1.19921875" style="62" customWidth="1"/>
    <col min="7170" max="7170" width="16.19921875" style="62" customWidth="1"/>
    <col min="7171" max="7174" width="11.19921875" style="62"/>
    <col min="7175" max="7175" width="9.69921875" style="62" customWidth="1"/>
    <col min="7176" max="7176" width="2" style="62" customWidth="1"/>
    <col min="7177" max="7179" width="16.19921875" style="62" customWidth="1"/>
    <col min="7180" max="7180" width="17" style="62" customWidth="1"/>
    <col min="7181" max="7424" width="11.19921875" style="62"/>
    <col min="7425" max="7425" width="1.19921875" style="62" customWidth="1"/>
    <col min="7426" max="7426" width="16.19921875" style="62" customWidth="1"/>
    <col min="7427" max="7430" width="11.19921875" style="62"/>
    <col min="7431" max="7431" width="9.69921875" style="62" customWidth="1"/>
    <col min="7432" max="7432" width="2" style="62" customWidth="1"/>
    <col min="7433" max="7435" width="16.19921875" style="62" customWidth="1"/>
    <col min="7436" max="7436" width="17" style="62" customWidth="1"/>
    <col min="7437" max="7680" width="11.19921875" style="62"/>
    <col min="7681" max="7681" width="1.19921875" style="62" customWidth="1"/>
    <col min="7682" max="7682" width="16.19921875" style="62" customWidth="1"/>
    <col min="7683" max="7686" width="11.19921875" style="62"/>
    <col min="7687" max="7687" width="9.69921875" style="62" customWidth="1"/>
    <col min="7688" max="7688" width="2" style="62" customWidth="1"/>
    <col min="7689" max="7691" width="16.19921875" style="62" customWidth="1"/>
    <col min="7692" max="7692" width="17" style="62" customWidth="1"/>
    <col min="7693" max="7936" width="11.19921875" style="62"/>
    <col min="7937" max="7937" width="1.19921875" style="62" customWidth="1"/>
    <col min="7938" max="7938" width="16.19921875" style="62" customWidth="1"/>
    <col min="7939" max="7942" width="11.19921875" style="62"/>
    <col min="7943" max="7943" width="9.69921875" style="62" customWidth="1"/>
    <col min="7944" max="7944" width="2" style="62" customWidth="1"/>
    <col min="7945" max="7947" width="16.19921875" style="62" customWidth="1"/>
    <col min="7948" max="7948" width="17" style="62" customWidth="1"/>
    <col min="7949" max="8192" width="11.19921875" style="62"/>
    <col min="8193" max="8193" width="1.19921875" style="62" customWidth="1"/>
    <col min="8194" max="8194" width="16.19921875" style="62" customWidth="1"/>
    <col min="8195" max="8198" width="11.19921875" style="62"/>
    <col min="8199" max="8199" width="9.69921875" style="62" customWidth="1"/>
    <col min="8200" max="8200" width="2" style="62" customWidth="1"/>
    <col min="8201" max="8203" width="16.19921875" style="62" customWidth="1"/>
    <col min="8204" max="8204" width="17" style="62" customWidth="1"/>
    <col min="8205" max="8448" width="11.19921875" style="62"/>
    <col min="8449" max="8449" width="1.19921875" style="62" customWidth="1"/>
    <col min="8450" max="8450" width="16.19921875" style="62" customWidth="1"/>
    <col min="8451" max="8454" width="11.19921875" style="62"/>
    <col min="8455" max="8455" width="9.69921875" style="62" customWidth="1"/>
    <col min="8456" max="8456" width="2" style="62" customWidth="1"/>
    <col min="8457" max="8459" width="16.19921875" style="62" customWidth="1"/>
    <col min="8460" max="8460" width="17" style="62" customWidth="1"/>
    <col min="8461" max="8704" width="11.19921875" style="62"/>
    <col min="8705" max="8705" width="1.19921875" style="62" customWidth="1"/>
    <col min="8706" max="8706" width="16.19921875" style="62" customWidth="1"/>
    <col min="8707" max="8710" width="11.19921875" style="62"/>
    <col min="8711" max="8711" width="9.69921875" style="62" customWidth="1"/>
    <col min="8712" max="8712" width="2" style="62" customWidth="1"/>
    <col min="8713" max="8715" width="16.19921875" style="62" customWidth="1"/>
    <col min="8716" max="8716" width="17" style="62" customWidth="1"/>
    <col min="8717" max="8960" width="11.19921875" style="62"/>
    <col min="8961" max="8961" width="1.19921875" style="62" customWidth="1"/>
    <col min="8962" max="8962" width="16.19921875" style="62" customWidth="1"/>
    <col min="8963" max="8966" width="11.19921875" style="62"/>
    <col min="8967" max="8967" width="9.69921875" style="62" customWidth="1"/>
    <col min="8968" max="8968" width="2" style="62" customWidth="1"/>
    <col min="8969" max="8971" width="16.19921875" style="62" customWidth="1"/>
    <col min="8972" max="8972" width="17" style="62" customWidth="1"/>
    <col min="8973" max="9216" width="11.19921875" style="62"/>
    <col min="9217" max="9217" width="1.19921875" style="62" customWidth="1"/>
    <col min="9218" max="9218" width="16.19921875" style="62" customWidth="1"/>
    <col min="9219" max="9222" width="11.19921875" style="62"/>
    <col min="9223" max="9223" width="9.69921875" style="62" customWidth="1"/>
    <col min="9224" max="9224" width="2" style="62" customWidth="1"/>
    <col min="9225" max="9227" width="16.19921875" style="62" customWidth="1"/>
    <col min="9228" max="9228" width="17" style="62" customWidth="1"/>
    <col min="9229" max="9472" width="11.19921875" style="62"/>
    <col min="9473" max="9473" width="1.19921875" style="62" customWidth="1"/>
    <col min="9474" max="9474" width="16.19921875" style="62" customWidth="1"/>
    <col min="9475" max="9478" width="11.19921875" style="62"/>
    <col min="9479" max="9479" width="9.69921875" style="62" customWidth="1"/>
    <col min="9480" max="9480" width="2" style="62" customWidth="1"/>
    <col min="9481" max="9483" width="16.19921875" style="62" customWidth="1"/>
    <col min="9484" max="9484" width="17" style="62" customWidth="1"/>
    <col min="9485" max="9728" width="11.19921875" style="62"/>
    <col min="9729" max="9729" width="1.19921875" style="62" customWidth="1"/>
    <col min="9730" max="9730" width="16.19921875" style="62" customWidth="1"/>
    <col min="9731" max="9734" width="11.19921875" style="62"/>
    <col min="9735" max="9735" width="9.69921875" style="62" customWidth="1"/>
    <col min="9736" max="9736" width="2" style="62" customWidth="1"/>
    <col min="9737" max="9739" width="16.19921875" style="62" customWidth="1"/>
    <col min="9740" max="9740" width="17" style="62" customWidth="1"/>
    <col min="9741" max="9984" width="11.19921875" style="62"/>
    <col min="9985" max="9985" width="1.19921875" style="62" customWidth="1"/>
    <col min="9986" max="9986" width="16.19921875" style="62" customWidth="1"/>
    <col min="9987" max="9990" width="11.19921875" style="62"/>
    <col min="9991" max="9991" width="9.69921875" style="62" customWidth="1"/>
    <col min="9992" max="9992" width="2" style="62" customWidth="1"/>
    <col min="9993" max="9995" width="16.19921875" style="62" customWidth="1"/>
    <col min="9996" max="9996" width="17" style="62" customWidth="1"/>
    <col min="9997" max="10240" width="11.19921875" style="62"/>
    <col min="10241" max="10241" width="1.19921875" style="62" customWidth="1"/>
    <col min="10242" max="10242" width="16.19921875" style="62" customWidth="1"/>
    <col min="10243" max="10246" width="11.19921875" style="62"/>
    <col min="10247" max="10247" width="9.69921875" style="62" customWidth="1"/>
    <col min="10248" max="10248" width="2" style="62" customWidth="1"/>
    <col min="10249" max="10251" width="16.19921875" style="62" customWidth="1"/>
    <col min="10252" max="10252" width="17" style="62" customWidth="1"/>
    <col min="10253" max="10496" width="11.19921875" style="62"/>
    <col min="10497" max="10497" width="1.19921875" style="62" customWidth="1"/>
    <col min="10498" max="10498" width="16.19921875" style="62" customWidth="1"/>
    <col min="10499" max="10502" width="11.19921875" style="62"/>
    <col min="10503" max="10503" width="9.69921875" style="62" customWidth="1"/>
    <col min="10504" max="10504" width="2" style="62" customWidth="1"/>
    <col min="10505" max="10507" width="16.19921875" style="62" customWidth="1"/>
    <col min="10508" max="10508" width="17" style="62" customWidth="1"/>
    <col min="10509" max="10752" width="11.19921875" style="62"/>
    <col min="10753" max="10753" width="1.19921875" style="62" customWidth="1"/>
    <col min="10754" max="10754" width="16.19921875" style="62" customWidth="1"/>
    <col min="10755" max="10758" width="11.19921875" style="62"/>
    <col min="10759" max="10759" width="9.69921875" style="62" customWidth="1"/>
    <col min="10760" max="10760" width="2" style="62" customWidth="1"/>
    <col min="10761" max="10763" width="16.19921875" style="62" customWidth="1"/>
    <col min="10764" max="10764" width="17" style="62" customWidth="1"/>
    <col min="10765" max="11008" width="11.19921875" style="62"/>
    <col min="11009" max="11009" width="1.19921875" style="62" customWidth="1"/>
    <col min="11010" max="11010" width="16.19921875" style="62" customWidth="1"/>
    <col min="11011" max="11014" width="11.19921875" style="62"/>
    <col min="11015" max="11015" width="9.69921875" style="62" customWidth="1"/>
    <col min="11016" max="11016" width="2" style="62" customWidth="1"/>
    <col min="11017" max="11019" width="16.19921875" style="62" customWidth="1"/>
    <col min="11020" max="11020" width="17" style="62" customWidth="1"/>
    <col min="11021" max="11264" width="11.19921875" style="62"/>
    <col min="11265" max="11265" width="1.19921875" style="62" customWidth="1"/>
    <col min="11266" max="11266" width="16.19921875" style="62" customWidth="1"/>
    <col min="11267" max="11270" width="11.19921875" style="62"/>
    <col min="11271" max="11271" width="9.69921875" style="62" customWidth="1"/>
    <col min="11272" max="11272" width="2" style="62" customWidth="1"/>
    <col min="11273" max="11275" width="16.19921875" style="62" customWidth="1"/>
    <col min="11276" max="11276" width="17" style="62" customWidth="1"/>
    <col min="11277" max="11520" width="11.19921875" style="62"/>
    <col min="11521" max="11521" width="1.19921875" style="62" customWidth="1"/>
    <col min="11522" max="11522" width="16.19921875" style="62" customWidth="1"/>
    <col min="11523" max="11526" width="11.19921875" style="62"/>
    <col min="11527" max="11527" width="9.69921875" style="62" customWidth="1"/>
    <col min="11528" max="11528" width="2" style="62" customWidth="1"/>
    <col min="11529" max="11531" width="16.19921875" style="62" customWidth="1"/>
    <col min="11532" max="11532" width="17" style="62" customWidth="1"/>
    <col min="11533" max="11776" width="11.19921875" style="62"/>
    <col min="11777" max="11777" width="1.19921875" style="62" customWidth="1"/>
    <col min="11778" max="11778" width="16.19921875" style="62" customWidth="1"/>
    <col min="11779" max="11782" width="11.19921875" style="62"/>
    <col min="11783" max="11783" width="9.69921875" style="62" customWidth="1"/>
    <col min="11784" max="11784" width="2" style="62" customWidth="1"/>
    <col min="11785" max="11787" width="16.19921875" style="62" customWidth="1"/>
    <col min="11788" max="11788" width="17" style="62" customWidth="1"/>
    <col min="11789" max="12032" width="11.19921875" style="62"/>
    <col min="12033" max="12033" width="1.19921875" style="62" customWidth="1"/>
    <col min="12034" max="12034" width="16.19921875" style="62" customWidth="1"/>
    <col min="12035" max="12038" width="11.19921875" style="62"/>
    <col min="12039" max="12039" width="9.69921875" style="62" customWidth="1"/>
    <col min="12040" max="12040" width="2" style="62" customWidth="1"/>
    <col min="12041" max="12043" width="16.19921875" style="62" customWidth="1"/>
    <col min="12044" max="12044" width="17" style="62" customWidth="1"/>
    <col min="12045" max="12288" width="11.19921875" style="62"/>
    <col min="12289" max="12289" width="1.19921875" style="62" customWidth="1"/>
    <col min="12290" max="12290" width="16.19921875" style="62" customWidth="1"/>
    <col min="12291" max="12294" width="11.19921875" style="62"/>
    <col min="12295" max="12295" width="9.69921875" style="62" customWidth="1"/>
    <col min="12296" max="12296" width="2" style="62" customWidth="1"/>
    <col min="12297" max="12299" width="16.19921875" style="62" customWidth="1"/>
    <col min="12300" max="12300" width="17" style="62" customWidth="1"/>
    <col min="12301" max="12544" width="11.19921875" style="62"/>
    <col min="12545" max="12545" width="1.19921875" style="62" customWidth="1"/>
    <col min="12546" max="12546" width="16.19921875" style="62" customWidth="1"/>
    <col min="12547" max="12550" width="11.19921875" style="62"/>
    <col min="12551" max="12551" width="9.69921875" style="62" customWidth="1"/>
    <col min="12552" max="12552" width="2" style="62" customWidth="1"/>
    <col min="12553" max="12555" width="16.19921875" style="62" customWidth="1"/>
    <col min="12556" max="12556" width="17" style="62" customWidth="1"/>
    <col min="12557" max="12800" width="11.19921875" style="62"/>
    <col min="12801" max="12801" width="1.19921875" style="62" customWidth="1"/>
    <col min="12802" max="12802" width="16.19921875" style="62" customWidth="1"/>
    <col min="12803" max="12806" width="11.19921875" style="62"/>
    <col min="12807" max="12807" width="9.69921875" style="62" customWidth="1"/>
    <col min="12808" max="12808" width="2" style="62" customWidth="1"/>
    <col min="12809" max="12811" width="16.19921875" style="62" customWidth="1"/>
    <col min="12812" max="12812" width="17" style="62" customWidth="1"/>
    <col min="12813" max="13056" width="11.19921875" style="62"/>
    <col min="13057" max="13057" width="1.19921875" style="62" customWidth="1"/>
    <col min="13058" max="13058" width="16.19921875" style="62" customWidth="1"/>
    <col min="13059" max="13062" width="11.19921875" style="62"/>
    <col min="13063" max="13063" width="9.69921875" style="62" customWidth="1"/>
    <col min="13064" max="13064" width="2" style="62" customWidth="1"/>
    <col min="13065" max="13067" width="16.19921875" style="62" customWidth="1"/>
    <col min="13068" max="13068" width="17" style="62" customWidth="1"/>
    <col min="13069" max="13312" width="11.19921875" style="62"/>
    <col min="13313" max="13313" width="1.19921875" style="62" customWidth="1"/>
    <col min="13314" max="13314" width="16.19921875" style="62" customWidth="1"/>
    <col min="13315" max="13318" width="11.19921875" style="62"/>
    <col min="13319" max="13319" width="9.69921875" style="62" customWidth="1"/>
    <col min="13320" max="13320" width="2" style="62" customWidth="1"/>
    <col min="13321" max="13323" width="16.19921875" style="62" customWidth="1"/>
    <col min="13324" max="13324" width="17" style="62" customWidth="1"/>
    <col min="13325" max="13568" width="11.19921875" style="62"/>
    <col min="13569" max="13569" width="1.19921875" style="62" customWidth="1"/>
    <col min="13570" max="13570" width="16.19921875" style="62" customWidth="1"/>
    <col min="13571" max="13574" width="11.19921875" style="62"/>
    <col min="13575" max="13575" width="9.69921875" style="62" customWidth="1"/>
    <col min="13576" max="13576" width="2" style="62" customWidth="1"/>
    <col min="13577" max="13579" width="16.19921875" style="62" customWidth="1"/>
    <col min="13580" max="13580" width="17" style="62" customWidth="1"/>
    <col min="13581" max="13824" width="11.19921875" style="62"/>
    <col min="13825" max="13825" width="1.19921875" style="62" customWidth="1"/>
    <col min="13826" max="13826" width="16.19921875" style="62" customWidth="1"/>
    <col min="13827" max="13830" width="11.19921875" style="62"/>
    <col min="13831" max="13831" width="9.69921875" style="62" customWidth="1"/>
    <col min="13832" max="13832" width="2" style="62" customWidth="1"/>
    <col min="13833" max="13835" width="16.19921875" style="62" customWidth="1"/>
    <col min="13836" max="13836" width="17" style="62" customWidth="1"/>
    <col min="13837" max="14080" width="11.19921875" style="62"/>
    <col min="14081" max="14081" width="1.19921875" style="62" customWidth="1"/>
    <col min="14082" max="14082" width="16.19921875" style="62" customWidth="1"/>
    <col min="14083" max="14086" width="11.19921875" style="62"/>
    <col min="14087" max="14087" width="9.69921875" style="62" customWidth="1"/>
    <col min="14088" max="14088" width="2" style="62" customWidth="1"/>
    <col min="14089" max="14091" width="16.19921875" style="62" customWidth="1"/>
    <col min="14092" max="14092" width="17" style="62" customWidth="1"/>
    <col min="14093" max="14336" width="11.19921875" style="62"/>
    <col min="14337" max="14337" width="1.19921875" style="62" customWidth="1"/>
    <col min="14338" max="14338" width="16.19921875" style="62" customWidth="1"/>
    <col min="14339" max="14342" width="11.19921875" style="62"/>
    <col min="14343" max="14343" width="9.69921875" style="62" customWidth="1"/>
    <col min="14344" max="14344" width="2" style="62" customWidth="1"/>
    <col min="14345" max="14347" width="16.19921875" style="62" customWidth="1"/>
    <col min="14348" max="14348" width="17" style="62" customWidth="1"/>
    <col min="14349" max="14592" width="11.19921875" style="62"/>
    <col min="14593" max="14593" width="1.19921875" style="62" customWidth="1"/>
    <col min="14594" max="14594" width="16.19921875" style="62" customWidth="1"/>
    <col min="14595" max="14598" width="11.19921875" style="62"/>
    <col min="14599" max="14599" width="9.69921875" style="62" customWidth="1"/>
    <col min="14600" max="14600" width="2" style="62" customWidth="1"/>
    <col min="14601" max="14603" width="16.19921875" style="62" customWidth="1"/>
    <col min="14604" max="14604" width="17" style="62" customWidth="1"/>
    <col min="14605" max="14848" width="11.19921875" style="62"/>
    <col min="14849" max="14849" width="1.19921875" style="62" customWidth="1"/>
    <col min="14850" max="14850" width="16.19921875" style="62" customWidth="1"/>
    <col min="14851" max="14854" width="11.19921875" style="62"/>
    <col min="14855" max="14855" width="9.69921875" style="62" customWidth="1"/>
    <col min="14856" max="14856" width="2" style="62" customWidth="1"/>
    <col min="14857" max="14859" width="16.19921875" style="62" customWidth="1"/>
    <col min="14860" max="14860" width="17" style="62" customWidth="1"/>
    <col min="14861" max="15104" width="11.19921875" style="62"/>
    <col min="15105" max="15105" width="1.19921875" style="62" customWidth="1"/>
    <col min="15106" max="15106" width="16.19921875" style="62" customWidth="1"/>
    <col min="15107" max="15110" width="11.19921875" style="62"/>
    <col min="15111" max="15111" width="9.69921875" style="62" customWidth="1"/>
    <col min="15112" max="15112" width="2" style="62" customWidth="1"/>
    <col min="15113" max="15115" width="16.19921875" style="62" customWidth="1"/>
    <col min="15116" max="15116" width="17" style="62" customWidth="1"/>
    <col min="15117" max="15360" width="11.19921875" style="62"/>
    <col min="15361" max="15361" width="1.19921875" style="62" customWidth="1"/>
    <col min="15362" max="15362" width="16.19921875" style="62" customWidth="1"/>
    <col min="15363" max="15366" width="11.19921875" style="62"/>
    <col min="15367" max="15367" width="9.69921875" style="62" customWidth="1"/>
    <col min="15368" max="15368" width="2" style="62" customWidth="1"/>
    <col min="15369" max="15371" width="16.19921875" style="62" customWidth="1"/>
    <col min="15372" max="15372" width="17" style="62" customWidth="1"/>
    <col min="15373" max="15616" width="11.19921875" style="62"/>
    <col min="15617" max="15617" width="1.19921875" style="62" customWidth="1"/>
    <col min="15618" max="15618" width="16.19921875" style="62" customWidth="1"/>
    <col min="15619" max="15622" width="11.19921875" style="62"/>
    <col min="15623" max="15623" width="9.69921875" style="62" customWidth="1"/>
    <col min="15624" max="15624" width="2" style="62" customWidth="1"/>
    <col min="15625" max="15627" width="16.19921875" style="62" customWidth="1"/>
    <col min="15628" max="15628" width="17" style="62" customWidth="1"/>
    <col min="15629" max="15872" width="11.19921875" style="62"/>
    <col min="15873" max="15873" width="1.19921875" style="62" customWidth="1"/>
    <col min="15874" max="15874" width="16.19921875" style="62" customWidth="1"/>
    <col min="15875" max="15878" width="11.19921875" style="62"/>
    <col min="15879" max="15879" width="9.69921875" style="62" customWidth="1"/>
    <col min="15880" max="15880" width="2" style="62" customWidth="1"/>
    <col min="15881" max="15883" width="16.19921875" style="62" customWidth="1"/>
    <col min="15884" max="15884" width="17" style="62" customWidth="1"/>
    <col min="15885" max="16128" width="11.19921875" style="62"/>
    <col min="16129" max="16129" width="1.19921875" style="62" customWidth="1"/>
    <col min="16130" max="16130" width="16.19921875" style="62" customWidth="1"/>
    <col min="16131" max="16134" width="11.19921875" style="62"/>
    <col min="16135" max="16135" width="9.69921875" style="62" customWidth="1"/>
    <col min="16136" max="16136" width="2" style="62" customWidth="1"/>
    <col min="16137" max="16139" width="16.19921875" style="62" customWidth="1"/>
    <col min="16140" max="16140" width="17" style="62" customWidth="1"/>
    <col min="16141" max="16384" width="11.19921875" style="62"/>
  </cols>
  <sheetData>
    <row r="1" spans="2:17" s="59" customFormat="1" ht="14.4" thickBot="1" x14ac:dyDescent="0.3">
      <c r="C1" s="60"/>
    </row>
    <row r="2" spans="2:17" ht="14.4" thickBot="1" x14ac:dyDescent="0.3">
      <c r="B2" s="264" t="s">
        <v>95</v>
      </c>
      <c r="C2" s="265"/>
      <c r="D2" s="265"/>
      <c r="E2" s="265"/>
      <c r="F2" s="265"/>
      <c r="G2" s="266"/>
      <c r="H2" s="59"/>
      <c r="I2" s="264" t="s">
        <v>96</v>
      </c>
      <c r="J2" s="265"/>
      <c r="K2" s="265"/>
      <c r="L2" s="266"/>
      <c r="M2" s="59"/>
      <c r="N2" s="59"/>
      <c r="O2" s="59"/>
      <c r="Q2" s="59"/>
    </row>
    <row r="3" spans="2:17" ht="40.799999999999997" customHeight="1" x14ac:dyDescent="0.25">
      <c r="B3" s="267" t="s">
        <v>76</v>
      </c>
      <c r="C3" s="63"/>
      <c r="D3" s="269"/>
      <c r="E3" s="269"/>
      <c r="F3" s="269"/>
      <c r="G3" s="270"/>
      <c r="H3" s="59"/>
      <c r="I3" s="276" t="s">
        <v>146</v>
      </c>
      <c r="J3" s="277"/>
      <c r="K3" s="277"/>
      <c r="L3" s="278"/>
      <c r="M3" s="59"/>
      <c r="N3" s="59"/>
      <c r="O3" s="59"/>
      <c r="Q3" s="59"/>
    </row>
    <row r="4" spans="2:17" ht="37.200000000000003" customHeight="1" x14ac:dyDescent="0.25">
      <c r="B4" s="268"/>
      <c r="C4" s="64"/>
      <c r="D4" s="263"/>
      <c r="E4" s="263"/>
      <c r="F4" s="263"/>
      <c r="G4" s="271"/>
      <c r="H4" s="59"/>
      <c r="I4" s="279"/>
      <c r="J4" s="280"/>
      <c r="K4" s="280"/>
      <c r="L4" s="281"/>
      <c r="M4" s="59"/>
      <c r="N4" s="59"/>
      <c r="O4" s="59"/>
      <c r="Q4" s="59"/>
    </row>
    <row r="5" spans="2:17" ht="40.200000000000003" customHeight="1" x14ac:dyDescent="0.25">
      <c r="B5" s="268"/>
      <c r="C5" s="65"/>
      <c r="D5" s="272"/>
      <c r="E5" s="273"/>
      <c r="F5" s="273"/>
      <c r="G5" s="274"/>
      <c r="H5" s="59"/>
      <c r="I5" s="279"/>
      <c r="J5" s="280"/>
      <c r="K5" s="280"/>
      <c r="L5" s="281"/>
      <c r="M5" s="59"/>
      <c r="N5" s="59"/>
      <c r="O5" s="59"/>
      <c r="Q5" s="59"/>
    </row>
    <row r="6" spans="2:17" ht="55.2" customHeight="1" x14ac:dyDescent="0.25">
      <c r="B6" s="261" t="s">
        <v>75</v>
      </c>
      <c r="C6" s="30"/>
      <c r="D6" s="263"/>
      <c r="E6" s="263"/>
      <c r="F6" s="263"/>
      <c r="G6" s="263"/>
      <c r="H6" s="59"/>
      <c r="I6" s="279"/>
      <c r="J6" s="280"/>
      <c r="K6" s="280"/>
      <c r="L6" s="281"/>
      <c r="M6" s="59"/>
      <c r="N6" s="59"/>
      <c r="O6" s="59"/>
      <c r="Q6" s="59"/>
    </row>
    <row r="7" spans="2:17" ht="44.4" customHeight="1" x14ac:dyDescent="0.25">
      <c r="B7" s="261"/>
      <c r="C7" s="30"/>
      <c r="D7" s="263"/>
      <c r="E7" s="263"/>
      <c r="F7" s="263"/>
      <c r="G7" s="263"/>
      <c r="H7" s="59"/>
      <c r="I7" s="279"/>
      <c r="J7" s="280"/>
      <c r="K7" s="280"/>
      <c r="L7" s="281"/>
      <c r="M7" s="59"/>
      <c r="N7" s="59"/>
      <c r="O7" s="59"/>
      <c r="Q7" s="59"/>
    </row>
    <row r="8" spans="2:17" ht="45" customHeight="1" thickBot="1" x14ac:dyDescent="0.3">
      <c r="B8" s="261"/>
      <c r="C8" s="30"/>
      <c r="D8" s="263"/>
      <c r="E8" s="263"/>
      <c r="F8" s="263"/>
      <c r="G8" s="263"/>
      <c r="H8" s="59"/>
      <c r="I8" s="282"/>
      <c r="J8" s="283"/>
      <c r="K8" s="283"/>
      <c r="L8" s="284"/>
      <c r="M8" s="59"/>
      <c r="N8" s="59"/>
      <c r="O8" s="59"/>
      <c r="Q8" s="59"/>
    </row>
    <row r="9" spans="2:17" s="59" customFormat="1" ht="14.4" thickBot="1" x14ac:dyDescent="0.3">
      <c r="C9" s="60"/>
    </row>
    <row r="10" spans="2:17" s="59" customFormat="1" x14ac:dyDescent="0.25">
      <c r="C10" s="61" t="s">
        <v>97</v>
      </c>
      <c r="D10" s="264" t="s">
        <v>98</v>
      </c>
      <c r="E10" s="265"/>
      <c r="F10" s="265"/>
      <c r="G10" s="266"/>
    </row>
    <row r="11" spans="2:17" s="59" customFormat="1" ht="21" customHeight="1" x14ac:dyDescent="0.25">
      <c r="C11" s="66"/>
      <c r="D11" s="262"/>
      <c r="E11" s="262"/>
      <c r="F11" s="262"/>
      <c r="G11" s="262"/>
    </row>
    <row r="12" spans="2:17" s="59" customFormat="1" ht="21" customHeight="1" x14ac:dyDescent="0.25">
      <c r="C12" s="66"/>
      <c r="D12" s="262"/>
      <c r="E12" s="262"/>
      <c r="F12" s="262"/>
      <c r="G12" s="262"/>
    </row>
    <row r="13" spans="2:17" s="59" customFormat="1" ht="21" customHeight="1" x14ac:dyDescent="0.25">
      <c r="C13" s="66"/>
      <c r="D13" s="262"/>
      <c r="E13" s="262"/>
      <c r="F13" s="262"/>
      <c r="G13" s="262"/>
    </row>
    <row r="14" spans="2:17" s="59" customFormat="1" ht="21" customHeight="1" x14ac:dyDescent="0.25">
      <c r="C14" s="66"/>
      <c r="D14" s="262"/>
      <c r="E14" s="262"/>
      <c r="F14" s="262"/>
      <c r="G14" s="262"/>
    </row>
    <row r="15" spans="2:17" s="59" customFormat="1" ht="21" customHeight="1" x14ac:dyDescent="0.25">
      <c r="C15" s="66"/>
      <c r="D15" s="262"/>
      <c r="E15" s="262"/>
      <c r="F15" s="262"/>
      <c r="G15" s="262"/>
    </row>
    <row r="16" spans="2:17" s="59" customFormat="1" ht="21" customHeight="1" x14ac:dyDescent="0.25">
      <c r="C16" s="66"/>
      <c r="D16" s="262"/>
      <c r="E16" s="262"/>
      <c r="F16" s="262"/>
      <c r="G16" s="262"/>
    </row>
    <row r="17" spans="3:7" s="59" customFormat="1" ht="21" customHeight="1" x14ac:dyDescent="0.25">
      <c r="C17" s="66"/>
      <c r="D17" s="262"/>
      <c r="E17" s="262"/>
      <c r="F17" s="262"/>
      <c r="G17" s="262"/>
    </row>
    <row r="18" spans="3:7" s="59" customFormat="1" ht="21" customHeight="1" x14ac:dyDescent="0.25">
      <c r="C18" s="66"/>
      <c r="D18" s="262"/>
      <c r="E18" s="262"/>
      <c r="F18" s="262"/>
      <c r="G18" s="262"/>
    </row>
    <row r="19" spans="3:7" s="59" customFormat="1" ht="21" customHeight="1" x14ac:dyDescent="0.25">
      <c r="C19" s="66"/>
      <c r="D19" s="262"/>
      <c r="E19" s="262"/>
      <c r="F19" s="262"/>
      <c r="G19" s="262"/>
    </row>
    <row r="20" spans="3:7" s="59" customFormat="1" x14ac:dyDescent="0.25">
      <c r="C20" s="60"/>
    </row>
    <row r="21" spans="3:7" s="59" customFormat="1" x14ac:dyDescent="0.25">
      <c r="C21" s="60"/>
    </row>
    <row r="22" spans="3:7" s="59" customFormat="1" x14ac:dyDescent="0.25">
      <c r="C22" s="60"/>
    </row>
    <row r="23" spans="3:7" s="59" customFormat="1" x14ac:dyDescent="0.25">
      <c r="C23" s="60"/>
    </row>
    <row r="24" spans="3:7" s="59" customFormat="1" x14ac:dyDescent="0.25">
      <c r="C24" s="60"/>
    </row>
    <row r="25" spans="3:7" s="59" customFormat="1" x14ac:dyDescent="0.25">
      <c r="C25" s="60"/>
    </row>
  </sheetData>
  <mergeCells count="21">
    <mergeCell ref="B2:G2"/>
    <mergeCell ref="I2:L2"/>
    <mergeCell ref="B3:B5"/>
    <mergeCell ref="D3:G3"/>
    <mergeCell ref="D4:G4"/>
    <mergeCell ref="D5:G5"/>
    <mergeCell ref="I3:L8"/>
    <mergeCell ref="D18:G18"/>
    <mergeCell ref="D19:G19"/>
    <mergeCell ref="D11:G11"/>
    <mergeCell ref="D12:G12"/>
    <mergeCell ref="D13:G13"/>
    <mergeCell ref="D14:G14"/>
    <mergeCell ref="B6:B8"/>
    <mergeCell ref="D15:G15"/>
    <mergeCell ref="D16:G16"/>
    <mergeCell ref="D17:G17"/>
    <mergeCell ref="D6:G6"/>
    <mergeCell ref="D7:G7"/>
    <mergeCell ref="D8:G8"/>
    <mergeCell ref="D10:G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3E16-8BA3-401D-AD6E-25250D472A4D}">
  <dimension ref="B2:G25"/>
  <sheetViews>
    <sheetView zoomScale="70" zoomScaleNormal="70" workbookViewId="0">
      <selection activeCell="I7" sqref="I7"/>
    </sheetView>
  </sheetViews>
  <sheetFormatPr baseColWidth="10" defaultRowHeight="15" x14ac:dyDescent="0.25"/>
  <cols>
    <col min="1" max="1" width="3.296875" style="11" customWidth="1"/>
    <col min="2" max="2" width="47.69921875" style="11" customWidth="1"/>
    <col min="3" max="3" width="2" style="69" customWidth="1"/>
    <col min="4" max="4" width="37.8984375" style="13" customWidth="1"/>
    <col min="5" max="5" width="2" style="69" customWidth="1"/>
    <col min="6" max="6" width="31.5" style="13" customWidth="1"/>
    <col min="7" max="7" width="2" style="69" customWidth="1"/>
    <col min="8" max="16384" width="11.19921875" style="11"/>
  </cols>
  <sheetData>
    <row r="2" spans="2:6" ht="21" x14ac:dyDescent="0.4">
      <c r="B2" s="68" t="s">
        <v>99</v>
      </c>
    </row>
    <row r="4" spans="2:6" ht="20.399999999999999" x14ac:dyDescent="0.25">
      <c r="D4" s="70" t="s">
        <v>100</v>
      </c>
      <c r="F4" s="70"/>
    </row>
    <row r="5" spans="2:6" ht="45" x14ac:dyDescent="0.25">
      <c r="B5" s="71" t="s">
        <v>101</v>
      </c>
      <c r="D5" s="72" t="s">
        <v>102</v>
      </c>
      <c r="F5" s="72"/>
    </row>
    <row r="7" spans="2:6" ht="88.95" customHeight="1" x14ac:dyDescent="0.25">
      <c r="B7" s="71" t="s">
        <v>103</v>
      </c>
      <c r="D7" s="73" t="s">
        <v>104</v>
      </c>
      <c r="F7" s="73"/>
    </row>
    <row r="9" spans="2:6" ht="45" x14ac:dyDescent="0.25">
      <c r="B9" s="71" t="s">
        <v>105</v>
      </c>
      <c r="D9" s="74" t="s">
        <v>106</v>
      </c>
      <c r="F9" s="74"/>
    </row>
    <row r="11" spans="2:6" ht="45" x14ac:dyDescent="0.25">
      <c r="B11" s="71" t="s">
        <v>107</v>
      </c>
      <c r="D11" s="72" t="s">
        <v>108</v>
      </c>
      <c r="F11" s="72"/>
    </row>
    <row r="12" spans="2:6" x14ac:dyDescent="0.25">
      <c r="D12" s="75"/>
      <c r="F12" s="75"/>
    </row>
    <row r="13" spans="2:6" ht="75" x14ac:dyDescent="0.25">
      <c r="B13" s="71" t="s">
        <v>109</v>
      </c>
      <c r="D13" s="72" t="s">
        <v>110</v>
      </c>
      <c r="F13" s="72"/>
    </row>
    <row r="15" spans="2:6" ht="90" x14ac:dyDescent="0.25">
      <c r="B15" s="71" t="s">
        <v>111</v>
      </c>
      <c r="D15" s="72" t="s">
        <v>112</v>
      </c>
      <c r="F15" s="72"/>
    </row>
    <row r="17" spans="2:6" ht="45" x14ac:dyDescent="0.25">
      <c r="B17" s="71" t="s">
        <v>113</v>
      </c>
      <c r="D17" s="72" t="s">
        <v>114</v>
      </c>
      <c r="F17" s="72"/>
    </row>
    <row r="20" spans="2:6" ht="208.8" customHeight="1" x14ac:dyDescent="0.25">
      <c r="B20" s="76" t="s">
        <v>115</v>
      </c>
      <c r="D20" s="72" t="s">
        <v>116</v>
      </c>
      <c r="F20" s="72"/>
    </row>
    <row r="25" spans="2:6" ht="16.0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DC109-1794-434B-B962-2616364D079D}">
  <dimension ref="B2:F15"/>
  <sheetViews>
    <sheetView topLeftCell="A10" zoomScale="70" zoomScaleNormal="70" workbookViewId="0">
      <selection activeCell="M15" sqref="M15"/>
    </sheetView>
  </sheetViews>
  <sheetFormatPr baseColWidth="10" defaultRowHeight="15" x14ac:dyDescent="0.25"/>
  <cols>
    <col min="1" max="1" width="3.296875" style="11" customWidth="1"/>
    <col min="2" max="2" width="47.69921875" style="11" customWidth="1"/>
    <col min="3" max="3" width="36.3984375" style="82" customWidth="1"/>
    <col min="4" max="4" width="2" style="69" customWidth="1"/>
    <col min="5" max="5" width="31.5" style="11" customWidth="1"/>
    <col min="6" max="6" width="2" style="69" customWidth="1"/>
    <col min="7" max="16384" width="11.19921875" style="11"/>
  </cols>
  <sheetData>
    <row r="2" spans="2:5" ht="21" x14ac:dyDescent="0.4">
      <c r="B2" s="275" t="s">
        <v>117</v>
      </c>
      <c r="C2" s="275"/>
    </row>
    <row r="4" spans="2:5" ht="20.399999999999999" x14ac:dyDescent="0.35">
      <c r="C4" s="77" t="s">
        <v>100</v>
      </c>
      <c r="E4" s="77"/>
    </row>
    <row r="5" spans="2:5" ht="42" customHeight="1" x14ac:dyDescent="0.25">
      <c r="B5" s="78" t="s">
        <v>118</v>
      </c>
      <c r="C5" s="79" t="s">
        <v>119</v>
      </c>
      <c r="E5" s="79"/>
    </row>
    <row r="7" spans="2:5" ht="60" x14ac:dyDescent="0.25">
      <c r="B7" s="71" t="s">
        <v>120</v>
      </c>
      <c r="C7" s="79" t="s">
        <v>121</v>
      </c>
      <c r="E7" s="79"/>
    </row>
    <row r="9" spans="2:5" ht="60" x14ac:dyDescent="0.25">
      <c r="B9" s="71" t="s">
        <v>122</v>
      </c>
      <c r="C9" s="80" t="s">
        <v>123</v>
      </c>
      <c r="E9" s="80"/>
    </row>
    <row r="11" spans="2:5" ht="45" x14ac:dyDescent="0.25">
      <c r="B11" s="78" t="s">
        <v>124</v>
      </c>
      <c r="C11" s="79" t="s">
        <v>125</v>
      </c>
      <c r="E11" s="79"/>
    </row>
    <row r="12" spans="2:5" x14ac:dyDescent="0.25">
      <c r="C12" s="81"/>
      <c r="E12" s="81"/>
    </row>
    <row r="13" spans="2:5" ht="90" x14ac:dyDescent="0.25">
      <c r="B13" s="71" t="s">
        <v>126</v>
      </c>
      <c r="C13" s="79" t="s">
        <v>127</v>
      </c>
      <c r="E13" s="79"/>
    </row>
    <row r="15" spans="2:5" ht="180" x14ac:dyDescent="0.25">
      <c r="B15" s="76" t="s">
        <v>128</v>
      </c>
      <c r="C15" s="79" t="s">
        <v>129</v>
      </c>
      <c r="E15" s="79"/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A64D7-F3E2-4C9F-8E63-1A426F2E6A63}">
  <dimension ref="B2:F9"/>
  <sheetViews>
    <sheetView workbookViewId="0">
      <selection activeCell="K3" sqref="K3"/>
    </sheetView>
  </sheetViews>
  <sheetFormatPr baseColWidth="10" defaultRowHeight="15.6" x14ac:dyDescent="0.3"/>
  <cols>
    <col min="1" max="1" width="2.09765625" customWidth="1"/>
    <col min="2" max="3" width="18.296875" customWidth="1"/>
    <col min="4" max="4" width="22.796875" style="292" customWidth="1"/>
    <col min="5" max="5" width="24.296875" style="292" customWidth="1"/>
    <col min="6" max="6" width="21" customWidth="1"/>
  </cols>
  <sheetData>
    <row r="2" spans="2:6" x14ac:dyDescent="0.3">
      <c r="B2" s="293" t="s">
        <v>147</v>
      </c>
      <c r="C2" s="293" t="s">
        <v>162</v>
      </c>
      <c r="D2" s="293" t="s">
        <v>148</v>
      </c>
      <c r="E2" s="293" t="s">
        <v>149</v>
      </c>
      <c r="F2" s="293" t="s">
        <v>150</v>
      </c>
    </row>
    <row r="3" spans="2:6" ht="46.8" x14ac:dyDescent="0.3">
      <c r="B3" s="286" t="s">
        <v>151</v>
      </c>
      <c r="C3" s="287" t="s">
        <v>163</v>
      </c>
      <c r="D3" s="287" t="s">
        <v>152</v>
      </c>
      <c r="E3" s="288" t="s">
        <v>153</v>
      </c>
      <c r="F3" s="288" t="s">
        <v>154</v>
      </c>
    </row>
    <row r="4" spans="2:6" ht="31.2" x14ac:dyDescent="0.3">
      <c r="B4" s="289"/>
      <c r="C4" s="290"/>
      <c r="D4" s="290"/>
      <c r="E4" s="288" t="s">
        <v>155</v>
      </c>
      <c r="F4" s="291" t="s">
        <v>156</v>
      </c>
    </row>
    <row r="5" spans="2:6" x14ac:dyDescent="0.3">
      <c r="B5" s="285" t="s">
        <v>157</v>
      </c>
      <c r="C5" s="285"/>
      <c r="D5" s="285"/>
      <c r="E5" s="285"/>
      <c r="F5" s="285"/>
    </row>
    <row r="6" spans="2:6" x14ac:dyDescent="0.3">
      <c r="B6" s="285" t="s">
        <v>158</v>
      </c>
      <c r="C6" s="285"/>
      <c r="D6" s="285"/>
      <c r="E6" s="285"/>
      <c r="F6" s="285"/>
    </row>
    <row r="7" spans="2:6" x14ac:dyDescent="0.3">
      <c r="B7" s="285" t="s">
        <v>159</v>
      </c>
      <c r="C7" s="285"/>
      <c r="D7" s="285"/>
      <c r="E7" s="285"/>
      <c r="F7" s="285"/>
    </row>
    <row r="8" spans="2:6" x14ac:dyDescent="0.3">
      <c r="B8" s="285" t="s">
        <v>160</v>
      </c>
      <c r="C8" s="285"/>
      <c r="D8" s="285"/>
      <c r="E8" s="288"/>
      <c r="F8" s="285"/>
    </row>
    <row r="9" spans="2:6" x14ac:dyDescent="0.3">
      <c r="B9" s="285" t="s">
        <v>161</v>
      </c>
      <c r="C9" s="285"/>
      <c r="D9" s="285"/>
      <c r="E9" s="285"/>
      <c r="F9" s="285"/>
    </row>
  </sheetData>
  <mergeCells count="3">
    <mergeCell ref="B3:B4"/>
    <mergeCell ref="D3:D4"/>
    <mergeCell ref="C3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FODA</vt:lpstr>
      <vt:lpstr>CRUCE VARIABLES</vt:lpstr>
      <vt:lpstr>OBJETIVOS ESTRATEGICOS</vt:lpstr>
      <vt:lpstr>PARTES INTERESADAS</vt:lpstr>
      <vt:lpstr>PLANIFICACION INOC ALIM</vt:lpstr>
      <vt:lpstr>POLITICA INOCUIDAD</vt:lpstr>
      <vt:lpstr>MISION</vt:lpstr>
      <vt:lpstr>VISION</vt:lpstr>
      <vt:lpstr>ROLES RESPONSABIDADES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Espinoza Almazan</cp:lastModifiedBy>
  <cp:lastPrinted>2020-07-28T00:33:15Z</cp:lastPrinted>
  <dcterms:created xsi:type="dcterms:W3CDTF">2020-05-30T17:32:06Z</dcterms:created>
  <dcterms:modified xsi:type="dcterms:W3CDTF">2026-04-10T20:31:58Z</dcterms:modified>
</cp:coreProperties>
</file>